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lilithz\Desktop\绩效考核\2026\JB5-6\"/>
    </mc:Choice>
  </mc:AlternateContent>
  <xr:revisionPtr revIDLastSave="0" documentId="13_ncr:1_{3730E978-5D02-4C5D-B0F2-2CBC90B296D2}" xr6:coauthVersionLast="36" xr6:coauthVersionMax="47" xr10:uidLastSave="{00000000-0000-0000-0000-000000000000}"/>
  <bookViews>
    <workbookView xWindow="28680" yWindow="-120" windowWidth="29040" windowHeight="15720" activeTab="10" xr2:uid="{00000000-000D-0000-FFFF-FFFF00000000}"/>
  </bookViews>
  <sheets>
    <sheet name="2026-01" sheetId="17" r:id="rId1"/>
    <sheet name="2026-02" sheetId="18" r:id="rId2"/>
    <sheet name="2026-03" sheetId="19" r:id="rId3"/>
    <sheet name="2026-04" sheetId="20" r:id="rId4"/>
    <sheet name="2026-05" sheetId="21" r:id="rId5"/>
    <sheet name="2026-06" sheetId="22" r:id="rId6"/>
    <sheet name="2026-07" sheetId="23" r:id="rId7"/>
    <sheet name="2026-08" sheetId="24" r:id="rId8"/>
    <sheet name="2026-09" sheetId="25" r:id="rId9"/>
    <sheet name="2026-10" sheetId="26" r:id="rId10"/>
    <sheet name="2026-11" sheetId="27" r:id="rId11"/>
    <sheet name="2026-12" sheetId="28" r:id="rId12"/>
  </sheets>
  <definedNames>
    <definedName name="_xlnm.Print_Area" localSheetId="0">'2026-01'!$A$1:$M$39</definedName>
    <definedName name="_xlnm.Print_Titles" localSheetId="0">'2026-01'!$2:$2</definedName>
  </definedNames>
  <calcPr calcId="191029" calcOnSave="0"/>
</workbook>
</file>

<file path=xl/calcChain.xml><?xml version="1.0" encoding="utf-8"?>
<calcChain xmlns="http://schemas.openxmlformats.org/spreadsheetml/2006/main">
  <c r="K28" i="27" l="1"/>
  <c r="K28" i="26"/>
  <c r="K28" i="25"/>
  <c r="K28" i="24"/>
  <c r="K28" i="23"/>
  <c r="K28" i="22"/>
  <c r="K28" i="21"/>
  <c r="K28" i="20"/>
  <c r="M28" i="19"/>
  <c r="L28" i="19"/>
  <c r="K28" i="19"/>
  <c r="M28" i="18"/>
  <c r="L28" i="18"/>
  <c r="K28" i="18"/>
  <c r="M28" i="17"/>
  <c r="L28" i="17"/>
  <c r="K28" i="17"/>
  <c r="M28" i="28" l="1"/>
  <c r="L28" i="28"/>
  <c r="K28" i="28"/>
</calcChain>
</file>

<file path=xl/sharedStrings.xml><?xml version="1.0" encoding="utf-8"?>
<sst xmlns="http://schemas.openxmlformats.org/spreadsheetml/2006/main" count="1404" uniqueCount="118">
  <si>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</si>
  <si>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</si>
  <si>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</si>
  <si>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</si>
  <si>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</si>
  <si>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</si>
  <si>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</si>
  <si>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</si>
  <si>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</si>
  <si>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</si>
  <si>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</si>
  <si>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</si>
  <si>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</si>
  <si>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</si>
  <si>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</si>
  <si>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</si>
  <si>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</si>
  <si>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</si>
  <si>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</si>
  <si>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</si>
  <si>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综合管理指标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</si>
  <si>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</si>
  <si>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</si>
  <si>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</si>
  <si>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95%</t>
    <phoneticPr fontId="2" type="noConversion"/>
  </si>
  <si>
    <t>100%</t>
    <phoneticPr fontId="2" type="noConversion"/>
  </si>
  <si>
    <t>0次</t>
    <phoneticPr fontId="2" type="noConversion"/>
  </si>
  <si>
    <t>4.75分</t>
    <phoneticPr fontId="2" type="noConversion"/>
  </si>
  <si>
    <t>酒店总收入</t>
    <phoneticPr fontId="2" type="noConversion"/>
  </si>
  <si>
    <t>酒店总利润</t>
    <phoneticPr fontId="2" type="noConversion"/>
  </si>
  <si>
    <t>安全生产
（消防、工作安全、食安、公共卫生）</t>
    <phoneticPr fontId="2" type="noConversion"/>
  </si>
  <si>
    <t>OTA客评分数</t>
    <phoneticPr fontId="2" type="noConversion"/>
  </si>
  <si>
    <t>安全管理
（5%）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</si>
  <si>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*5.75分=规避三次事故
*5.5分=规避两次事故
*5.2分=规避一次事故
*5分=零事故
*0分=发生一次事故</t>
    </r>
    <phoneticPr fontId="2" type="noConversion"/>
  </si>
  <si>
    <t>效率管控
（10%）</t>
    <phoneticPr fontId="2" type="noConversion"/>
  </si>
  <si>
    <t>培训小时数</t>
    <phoneticPr fontId="2" type="noConversion"/>
  </si>
  <si>
    <t>4小时</t>
    <phoneticPr fontId="2" type="noConversion"/>
  </si>
  <si>
    <t>结果管理
（10%）</t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</si>
  <si>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*11.5分=120%≤完成率＜130%
*11分=110%≤完成率＜120%
*10.5分=100%＜完成率＜110%
*10分=95%≤完成率≤100%
*8分=90%≤完成率＜95%
*6分=80%≤完成率＜90%
*0分=完成率＜80%（不可抗因素除外）</t>
    </r>
    <phoneticPr fontId="2" type="noConversion"/>
  </si>
  <si>
    <t>收入管理
（5%）</t>
    <phoneticPr fontId="2" type="noConversion"/>
  </si>
  <si>
    <t>质量管控
（20%）</t>
    <phoneticPr fontId="2" type="noConversion"/>
  </si>
  <si>
    <t>客用品成本完成率</t>
    <phoneticPr fontId="2" type="noConversion"/>
  </si>
  <si>
    <t>100%</t>
    <phoneticPr fontId="2" type="noConversion"/>
  </si>
  <si>
    <t>利润管理
（10%）</t>
    <phoneticPr fontId="2" type="noConversion"/>
  </si>
  <si>
    <t>品质管理
（20%）</t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</si>
  <si>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*23分=平均分＞4.80
*22分=4.78＜客评分≤4.80
*21分=4.76＜客评分≤4.78
*20分=4.75≤客评分≤4.76
*19分=4.73≤客评分＜4.75
*18分=4.70≤客评分＜4.73
*16分=4.65≤客评分＜4.70
*15分=4.60≤客评分＜4.65
*0分=客评分＜4.60</t>
    </r>
    <phoneticPr fontId="2" type="noConversion"/>
  </si>
  <si>
    <t>客人关系成本完成率</t>
    <phoneticPr fontId="2" type="noConversion"/>
  </si>
  <si>
    <t>店内餐饮成本完成率</t>
    <phoneticPr fontId="2" type="noConversion"/>
  </si>
  <si>
    <t>部门人力成本完成率</t>
    <phoneticPr fontId="2" type="noConversion"/>
  </si>
  <si>
    <t>100%</t>
    <phoneticPr fontId="2" type="noConversion"/>
  </si>
  <si>
    <t>致胜指标-宾客心语</t>
    <phoneticPr fontId="2" type="noConversion"/>
  </si>
  <si>
    <t>致胜指标-会员招募率</t>
    <phoneticPr fontId="2" type="noConversion"/>
  </si>
  <si>
    <t>致胜指标-会员识别</t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</si>
  <si>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*2.3分=91%≤宾客挚爱＜93%
*2.2分=90.5%≤宾客挚爱＜91%
*2.1分=90%＜宾客挚爱＜90.5%
*2分=宾客挚爱=90%
*.1.8分=85%≤宾客挚爱＜90%
*1.5分=80%≤宾客挚爱＜85%
*1分=70%≤宾客挚爱＜80%
*0分=宾客挚爱＜70%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</si>
  <si>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*2.3分=29%≤招募率＜31%
*2.2分=27%≤招募率＜29%
*2.1分=26%＜超募率＜27%
*2分=招募率=26%
*1.8分=25%≤招募率＜26%
*1.5分=24%≤招募率＜25%
*1分=23%≤招募率＜24%
*0分=完成率＜23%</t>
    </r>
    <phoneticPr fontId="2" type="noConversion"/>
  </si>
  <si>
    <t>90%</t>
    <phoneticPr fontId="2" type="noConversion"/>
  </si>
  <si>
    <t>26%</t>
    <phoneticPr fontId="2" type="noConversion"/>
  </si>
  <si>
    <t>90.64%</t>
    <phoneticPr fontId="2" type="noConversion"/>
  </si>
  <si>
    <t>致胜指标-社交媒体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</si>
  <si>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*2.3分=92%≤会员识别＜100%
*2.2分=91%≤会员识别＜92%
*2.1分=90.64%＜会员识别＜91%
*2分=会员识别=90.64%
*1.8分=85%≤会员识别＜90.64%
*1.5分=80%≤会员识别＜85%
*1分=75%≤会员识别＜80%
*0分=会员识别＜75%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</si>
  <si>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*2.3分=社交媒体评分＞97.5%
*2分=96%≤社交媒体评分≤97.5%
*0分=社交媒体评分＜96%</t>
    </r>
    <phoneticPr fontId="2" type="noConversion"/>
  </si>
  <si>
    <t>96%</t>
    <phoneticPr fontId="2" type="noConversion"/>
  </si>
  <si>
    <t>问题处理指数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</si>
  <si>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*2.3分=问题处理指数＞95%
*2分=85%≤问题处理指数≤95%
*0分=问题处理指数＜85%</t>
    </r>
    <phoneticPr fontId="2" type="noConversion"/>
  </si>
  <si>
    <t>85%</t>
    <phoneticPr fontId="2" type="noConversion"/>
  </si>
  <si>
    <t>整体前台抵店</t>
    <phoneticPr fontId="2" type="noConversion"/>
  </si>
  <si>
    <t>整体服务指数</t>
    <phoneticPr fontId="2" type="noConversion"/>
  </si>
  <si>
    <t>携程服务评分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</si>
  <si>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*2.3分=服务评分≥4.8
*2分=4.7≤服务评分＜4.8
*0分=服务评分＜4.7</t>
    </r>
    <phoneticPr fontId="2" type="noConversion"/>
  </si>
  <si>
    <t>4.7</t>
    <phoneticPr fontId="2" type="noConversion"/>
  </si>
  <si>
    <t>前台技能测试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</si>
  <si>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*2.3分=组织测试＞1次
*2分=组织测试=1次
*0分=组织测试＜1次</t>
    </r>
    <phoneticPr fontId="2" type="noConversion"/>
  </si>
  <si>
    <t>1次</t>
    <phoneticPr fontId="2" type="noConversion"/>
  </si>
  <si>
    <t>前台仪容仪表检查</t>
    <phoneticPr fontId="2" type="noConversion"/>
  </si>
  <si>
    <r>
      <t xml:space="preserve">考评依据：以MOD检查报告为准
衡量标准（如下）：
</t>
    </r>
    <r>
      <rPr>
        <sz val="10"/>
        <rFont val="等线"/>
        <family val="3"/>
        <charset val="134"/>
        <scheme val="minor"/>
      </rPr>
      <t>*2.3分=发现问题＜2次/月
*2分=发现问题=2次/月
*0分=发现问题＞2次/月</t>
    </r>
    <phoneticPr fontId="2" type="noConversion"/>
  </si>
  <si>
    <t>2次</t>
  </si>
  <si>
    <t>房间重复入住管控</t>
    <phoneticPr fontId="2" type="noConversion"/>
  </si>
  <si>
    <t>账目准确性管控</t>
    <phoneticPr fontId="2" type="noConversion"/>
  </si>
  <si>
    <t>组织月度部门沟通会</t>
    <phoneticPr fontId="2" type="noConversion"/>
  </si>
  <si>
    <t>组织GSM沟通会</t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</si>
  <si>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*2.3分=培训小时≥4.5小时
*2分=4小时≤培训小时＜4.5小时
*0分=培训小时＜4小时</t>
    </r>
    <phoneticPr fontId="2" type="noConversion"/>
  </si>
  <si>
    <r>
      <t xml:space="preserve">考评依据：以GSM日志及运营总监月度抽查为准
衡量标准（如下）：
</t>
    </r>
    <r>
      <rPr>
        <sz val="10"/>
        <rFont val="等线"/>
        <family val="3"/>
        <charset val="134"/>
        <scheme val="minor"/>
      </rPr>
      <t>*2.3分=发现问题＜2次/月
*0分=发现问题＞0次/月</t>
    </r>
    <phoneticPr fontId="2" type="noConversion"/>
  </si>
  <si>
    <t>0次</t>
    <phoneticPr fontId="2" type="noConversion"/>
  </si>
  <si>
    <r>
      <t xml:space="preserve">准确率公式：审计发现问题账目数量/总账目数量*100%
衡量标准（如下）：
</t>
    </r>
    <r>
      <rPr>
        <sz val="10"/>
        <rFont val="等线"/>
        <family val="3"/>
        <charset val="134"/>
        <scheme val="minor"/>
      </rPr>
      <t>*2.3分=准确率＞90%
*2分=85%≤准确率＜90%
*1.5分=80%≤准确率＜85%
*0分=准确率＜80%</t>
    </r>
    <phoneticPr fontId="2" type="noConversion"/>
  </si>
  <si>
    <t>85%</t>
    <phoneticPr fontId="2" type="noConversion"/>
  </si>
  <si>
    <r>
      <t xml:space="preserve">考评依据：以部门沟通会记录为准
衡量标准（如下）：
</t>
    </r>
    <r>
      <rPr>
        <sz val="10"/>
        <color theme="1"/>
        <rFont val="等线"/>
        <family val="3"/>
        <charset val="134"/>
        <scheme val="minor"/>
      </rPr>
      <t>*2.3分=组织会议≥1次/月
*0分=组织会议＜1次/月</t>
    </r>
    <phoneticPr fontId="2" type="noConversion"/>
  </si>
  <si>
    <t>1次/月</t>
    <phoneticPr fontId="2" type="noConversion"/>
  </si>
  <si>
    <r>
      <t xml:space="preserve">考评依据：以部门沟通会记录为准
衡量标准（如下）：
</t>
    </r>
    <r>
      <rPr>
        <sz val="10"/>
        <color theme="1"/>
        <rFont val="等线"/>
        <family val="3"/>
        <charset val="134"/>
        <scheme val="minor"/>
      </rPr>
      <t>*2.3分=组织会议≥2次/月
*0分=组织会议＜2次/月</t>
    </r>
    <phoneticPr fontId="2" type="noConversion"/>
  </si>
  <si>
    <t>2次/月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</si>
  <si>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*5.75分=完成率≥130%
*5.7分=120%＜完成率＜130%
*5.5分=110%＜完成率≤120%
*5.4分=105%＜完成率≤110%
*5.2分=100%＜完成率≤105%
*5分=95%≤完成率≤100%
*4.5分=90%≤完成率＜95%
*4分=85%≤完成率＜90%
*3.5分=80%≤完成率＜85%
*3分=75%≤完成率＜80%
*2.5分=70%≤完成率＜75%
*0分=完成率＜70%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</si>
  <si>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*11.5分=完成率≥130%
*11分=115%＜完成率＜130%
*10.8分=110%＜完成率≤115%
*10.4分=105%＜完成率≤110%
*10.2分=100%＜完成率≤105%
*10分=95%≤完成率≤100%
*9.5分=90%≤完成率＜95%
*9分=85%≤完成率＜90%
*8.5分=80%≤完成率＜85%
*0分=完成率＜80%</t>
    </r>
    <phoneticPr fontId="2" type="noConversion"/>
  </si>
  <si>
    <t>成本管控
（20%）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</si>
  <si>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*4.6分=完成率＜80%
*4.4分=80%≤完成率＜90%
*4.2分=90%≤完成率＜100%
*4分=100%≤完成率＜105%
*3.5分=105%≤完成率＜110%
*3分=110%≤完成率＜115%
*2.5分=115%≤完成率＜120%
*2分=120%≤完成率＜130%
*0分=完成率≥130%</t>
    </r>
    <phoneticPr fontId="2" type="noConversion"/>
  </si>
  <si>
    <t>2025年-1月绩效考核评价表-FO 前厅部（5级-前厅部副经理）</t>
    <phoneticPr fontId="2" type="noConversion"/>
  </si>
  <si>
    <t>2026年-2月绩效考核评价表-FO 前厅部（5级-前厅部副经理）</t>
  </si>
  <si>
    <t>2026年-3月绩效考核评价表-FO 前厅部（5级-前厅部副经理）</t>
    <phoneticPr fontId="2" type="noConversion"/>
  </si>
  <si>
    <t>2026年-4月绩效考核评价表-FO 前厅部（5级-前厅部副经理）</t>
    <phoneticPr fontId="2" type="noConversion"/>
  </si>
  <si>
    <t>2026年-5月绩效考核评价表-FO 前厅部（5级-前厅部副经理）</t>
    <phoneticPr fontId="2" type="noConversion"/>
  </si>
  <si>
    <t>2026年-6月绩效考核评价表-FO 前厅部（5级-前厅部副经理）</t>
    <phoneticPr fontId="2" type="noConversion"/>
  </si>
  <si>
    <t>2026年-7月绩效考核评价表-FO 前厅部（5级-前厅部副经理）</t>
    <phoneticPr fontId="2" type="noConversion"/>
  </si>
  <si>
    <t>2026年-8月绩效考核评价表-FO 前厅部（5级-前厅部副经理）</t>
    <phoneticPr fontId="2" type="noConversion"/>
  </si>
  <si>
    <t>2026年-9月绩效考核评价表-FO 前厅部（5级-前厅部副经理）</t>
    <phoneticPr fontId="2" type="noConversion"/>
  </si>
  <si>
    <t>2026年-10月绩效考核评价表-FO 前厅部（5级-前厅部副经理）</t>
    <phoneticPr fontId="2" type="noConversion"/>
  </si>
  <si>
    <t>2026年-11月绩效考核评价表-FO 前厅部（5级-前厅部副经理）</t>
    <phoneticPr fontId="2" type="noConversion"/>
  </si>
  <si>
    <t>2026年-12月绩效考核评价表-FO 前厅部（5级-前厅部副经理）</t>
    <phoneticPr fontId="2" type="noConversion"/>
  </si>
  <si>
    <t>2次</t>
    <phoneticPr fontId="2" type="noConversion"/>
  </si>
  <si>
    <t>实际</t>
    <phoneticPr fontId="2" type="noConversion"/>
  </si>
  <si>
    <t>预算</t>
    <phoneticPr fontId="2" type="noConversion"/>
  </si>
  <si>
    <t>92.9%</t>
    <phoneticPr fontId="2" type="noConversion"/>
  </si>
  <si>
    <t>贵宾用品成本完成率</t>
    <phoneticPr fontId="2" type="noConversion"/>
  </si>
  <si>
    <t>77.44%</t>
    <phoneticPr fontId="2" type="noConversion"/>
  </si>
  <si>
    <t>88%</t>
    <phoneticPr fontId="2" type="noConversion"/>
  </si>
  <si>
    <t>93%</t>
    <phoneticPr fontId="2" type="noConversion"/>
  </si>
  <si>
    <t>80%</t>
    <phoneticPr fontId="2" type="noConversion"/>
  </si>
  <si>
    <t>108%</t>
    <phoneticPr fontId="2" type="noConversion"/>
  </si>
  <si>
    <t>94%</t>
    <phoneticPr fontId="2" type="noConversion"/>
  </si>
  <si>
    <t>111%</t>
    <phoneticPr fontId="2" type="noConversion"/>
  </si>
  <si>
    <t>105%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</si>
</sst>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#,##0.00_ "/>
    <numFmt numFmtId="177" formatCode="[$-F800]dddd\,\ mmmm\ dd\,\ yyyy"/>
    <numFmt numFmtId="178" formatCode="0.00_);[Red]\(0.00\)"/>
  </numFmts>
  <fonts count="16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b/>
      <u/>
      <sz val="10"/>
      <color rgb="FF000000"/>
      <name val="等线"/>
      <family val="3"/>
      <charset val="134"/>
      <scheme val="minor"/>
    </font>
    <font>
      <sz val="10"/>
      <color rgb="FF000000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43" fontId="14" fillId="0" borderId="0" applyFont="0" applyFill="0" applyBorder="0" applyAlignment="0" applyProtection="0">
      <alignment vertical="center"/>
    </xf>
  </cellStyleXfs>
  <cellXfs count="83">
    <xf numFmtId="0" fontId="0" fillId="0" borderId="0" xfId="0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6" fillId="2" borderId="0" xfId="0" applyFont="1" applyFill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1" applyNumberFormat="1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vertical="center"/>
      <protection locked="0"/>
    </xf>
    <xf numFmtId="0" fontId="6" fillId="2" borderId="4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178" fontId="6" fillId="2" borderId="2" xfId="0" applyNumberFormat="1" applyFont="1" applyFill="1" applyBorder="1" applyAlignment="1" applyProtection="1">
      <alignment horizontal="center" vertical="center"/>
      <protection locked="0"/>
    </xf>
    <xf numFmtId="17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/>
    </xf>
    <xf numFmtId="9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0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0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5" xfId="0" applyFont="1" applyFill="1" applyBorder="1" applyAlignment="1" applyProtection="1">
      <alignment vertical="center"/>
      <protection locked="0"/>
    </xf>
    <xf numFmtId="0" fontId="6" fillId="2" borderId="0" xfId="0" applyFont="1" applyFill="1" applyBorder="1" applyAlignment="1">
      <alignment horizontal="center" vertical="center"/>
    </xf>
    <xf numFmtId="43" fontId="15" fillId="0" borderId="0" xfId="4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9" fontId="9" fillId="2" borderId="8" xfId="0" applyNumberFormat="1" applyFont="1" applyFill="1" applyBorder="1" applyAlignment="1">
      <alignment horizontal="center" vertical="center" wrapText="1"/>
    </xf>
    <xf numFmtId="9" fontId="9" fillId="2" borderId="9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right" vertical="center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9" fontId="9" fillId="2" borderId="4" xfId="0" applyNumberFormat="1" applyFont="1" applyFill="1" applyBorder="1" applyAlignment="1">
      <alignment horizontal="center" vertical="center" wrapText="1"/>
    </xf>
  </cellXfs>
  <cellStyles count="5"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  <cellStyle name="千位分隔" xfId="4" builtinId="3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7AF87E9C-68FA-4A26-9EC2-5029FAD1DE61}"/>
            </a:ext>
          </a:extLst>
        </xdr:cNvPr>
        <xdr:cNvCxnSpPr/>
      </xdr:nvCxnSpPr>
      <xdr:spPr>
        <a:xfrm>
          <a:off x="1761066" y="395541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C456F47-BE0E-446E-8F49-D447381DA98E}"/>
            </a:ext>
          </a:extLst>
        </xdr:cNvPr>
        <xdr:cNvCxnSpPr/>
      </xdr:nvCxnSpPr>
      <xdr:spPr>
        <a:xfrm>
          <a:off x="1761066" y="395541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4BA3530-EA5C-488A-B1B2-395F615793B8}"/>
            </a:ext>
          </a:extLst>
        </xdr:cNvPr>
        <xdr:cNvCxnSpPr/>
      </xdr:nvCxnSpPr>
      <xdr:spPr>
        <a:xfrm>
          <a:off x="1761066" y="395541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643DE3A5-821F-493A-A69B-EDED73D29D12}"/>
            </a:ext>
          </a:extLst>
        </xdr:cNvPr>
        <xdr:cNvCxnSpPr/>
      </xdr:nvCxnSpPr>
      <xdr:spPr>
        <a:xfrm>
          <a:off x="1761066" y="395541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D588687E-03E8-40D7-8DA9-1377A1349177}"/>
            </a:ext>
          </a:extLst>
        </xdr:cNvPr>
        <xdr:cNvCxnSpPr/>
      </xdr:nvCxnSpPr>
      <xdr:spPr>
        <a:xfrm>
          <a:off x="1761066" y="395541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FE1B68E7-2BE3-44C9-BDE4-3FD989211E39}"/>
            </a:ext>
          </a:extLst>
        </xdr:cNvPr>
        <xdr:cNvCxnSpPr/>
      </xdr:nvCxnSpPr>
      <xdr:spPr>
        <a:xfrm>
          <a:off x="1761066" y="395541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7B46C3CE-9C08-4DC3-A6D3-C37F53215183}"/>
            </a:ext>
          </a:extLst>
        </xdr:cNvPr>
        <xdr:cNvCxnSpPr/>
      </xdr:nvCxnSpPr>
      <xdr:spPr>
        <a:xfrm>
          <a:off x="1761066" y="395541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FAF943B-069C-49E2-845C-81605765A0BC}"/>
            </a:ext>
          </a:extLst>
        </xdr:cNvPr>
        <xdr:cNvCxnSpPr/>
      </xdr:nvCxnSpPr>
      <xdr:spPr>
        <a:xfrm>
          <a:off x="1761066" y="395541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BF56EDFF-5BE8-4595-BF10-7D3BE3A9BAA2}"/>
            </a:ext>
          </a:extLst>
        </xdr:cNvPr>
        <xdr:cNvCxnSpPr/>
      </xdr:nvCxnSpPr>
      <xdr:spPr>
        <a:xfrm>
          <a:off x="1761066" y="395541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BBA47CB7-8A34-4FD8-A2C8-CEA7F87B6281}"/>
            </a:ext>
          </a:extLst>
        </xdr:cNvPr>
        <xdr:cNvCxnSpPr/>
      </xdr:nvCxnSpPr>
      <xdr:spPr>
        <a:xfrm>
          <a:off x="1761066" y="395541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781264B5-A181-4F2E-BCB7-E9D08C097949}"/>
            </a:ext>
          </a:extLst>
        </xdr:cNvPr>
        <xdr:cNvCxnSpPr/>
      </xdr:nvCxnSpPr>
      <xdr:spPr>
        <a:xfrm>
          <a:off x="1761066" y="395541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9"/>
  <sheetViews>
    <sheetView zoomScaleNormal="100" zoomScaleSheetLayoutView="112" workbookViewId="0">
      <pane xSplit="6" ySplit="2" topLeftCell="G10" activePane="bottomRight" state="frozen"/>
      <selection pane="topRight" activeCell="H1" sqref="H1"/>
      <selection pane="bottomLeft" activeCell="A3" sqref="A3"/>
      <selection pane="bottomRight" activeCell="J3" sqref="J3:J10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7" ht="30.75" customHeight="1" x14ac:dyDescent="0.2">
      <c r="A1" s="78" t="s">
        <v>93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7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  <c r="Z2" s="2" t="s">
        <v>106</v>
      </c>
      <c r="AA2" s="2" t="s">
        <v>107</v>
      </c>
    </row>
    <row r="3" spans="1:27" ht="183" customHeight="1" x14ac:dyDescent="0.2">
      <c r="A3" s="13">
        <v>1</v>
      </c>
      <c r="B3" s="81" t="s">
        <v>20</v>
      </c>
      <c r="C3" s="82">
        <v>0.4</v>
      </c>
      <c r="D3" s="13" t="s">
        <v>39</v>
      </c>
      <c r="E3" s="14">
        <v>0.05</v>
      </c>
      <c r="F3" s="15" t="s">
        <v>28</v>
      </c>
      <c r="G3" s="16" t="s">
        <v>89</v>
      </c>
      <c r="H3" s="46">
        <v>46053</v>
      </c>
      <c r="I3" s="23" t="s">
        <v>24</v>
      </c>
      <c r="J3" s="23" t="s">
        <v>108</v>
      </c>
      <c r="K3" s="47">
        <v>4.5</v>
      </c>
      <c r="L3" s="47"/>
      <c r="M3" s="47"/>
      <c r="N3" s="48"/>
      <c r="O3" s="49"/>
      <c r="P3" s="49"/>
      <c r="Q3" s="49"/>
      <c r="R3" s="49"/>
      <c r="S3" s="49"/>
      <c r="T3" s="49"/>
      <c r="U3" s="49"/>
      <c r="V3" s="49"/>
      <c r="W3" s="49"/>
      <c r="X3" s="49"/>
      <c r="Y3" s="50"/>
    </row>
    <row r="4" spans="1:27" ht="162" customHeight="1" x14ac:dyDescent="0.2">
      <c r="A4" s="13">
        <v>2</v>
      </c>
      <c r="B4" s="72"/>
      <c r="C4" s="74"/>
      <c r="D4" s="13" t="s">
        <v>43</v>
      </c>
      <c r="E4" s="14">
        <v>0.1</v>
      </c>
      <c r="F4" s="15" t="s">
        <v>29</v>
      </c>
      <c r="G4" s="16" t="s">
        <v>90</v>
      </c>
      <c r="H4" s="46">
        <v>46053</v>
      </c>
      <c r="I4" s="23" t="s">
        <v>25</v>
      </c>
      <c r="J4" s="59">
        <v>1.1327</v>
      </c>
      <c r="K4" s="47">
        <v>10.8</v>
      </c>
      <c r="L4" s="47"/>
      <c r="M4" s="47"/>
      <c r="N4" s="51"/>
      <c r="O4" s="50">
        <v>0</v>
      </c>
      <c r="P4" s="50"/>
      <c r="Q4" s="50"/>
      <c r="R4" s="50"/>
      <c r="S4" s="50">
        <v>0</v>
      </c>
      <c r="T4" s="50"/>
      <c r="U4" s="50"/>
      <c r="V4" s="50">
        <v>0</v>
      </c>
      <c r="W4" s="50"/>
      <c r="X4" s="50"/>
      <c r="Y4" s="50"/>
    </row>
    <row r="5" spans="1:27" ht="84.75" customHeight="1" x14ac:dyDescent="0.2">
      <c r="A5" s="13">
        <v>3</v>
      </c>
      <c r="B5" s="72"/>
      <c r="C5" s="74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 t="s">
        <v>26</v>
      </c>
      <c r="K5" s="47">
        <v>5</v>
      </c>
      <c r="L5" s="47"/>
      <c r="M5" s="47"/>
      <c r="N5" s="51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</row>
    <row r="6" spans="1:27" ht="145.5" customHeight="1" x14ac:dyDescent="0.2">
      <c r="A6" s="13">
        <v>4</v>
      </c>
      <c r="B6" s="73"/>
      <c r="C6" s="75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>
        <v>4.75</v>
      </c>
      <c r="K6" s="47">
        <v>20</v>
      </c>
      <c r="L6" s="47"/>
      <c r="M6" s="47"/>
      <c r="N6" s="51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</row>
    <row r="7" spans="1:27" ht="147.75" customHeight="1" x14ac:dyDescent="0.2">
      <c r="A7" s="13">
        <v>5</v>
      </c>
      <c r="B7" s="72"/>
      <c r="C7" s="74"/>
      <c r="D7" s="80" t="s">
        <v>91</v>
      </c>
      <c r="E7" s="18">
        <v>0.04</v>
      </c>
      <c r="F7" s="19" t="s">
        <v>41</v>
      </c>
      <c r="G7" s="16" t="s">
        <v>92</v>
      </c>
      <c r="H7" s="46">
        <v>46053</v>
      </c>
      <c r="I7" s="23" t="s">
        <v>25</v>
      </c>
      <c r="J7" s="58">
        <v>7.31</v>
      </c>
      <c r="K7" s="53">
        <v>0</v>
      </c>
      <c r="L7" s="53"/>
      <c r="M7" s="53"/>
      <c r="N7" s="51">
        <v>5</v>
      </c>
      <c r="O7" s="50">
        <v>5</v>
      </c>
      <c r="P7" s="50">
        <v>5</v>
      </c>
      <c r="Q7" s="50">
        <v>5</v>
      </c>
      <c r="R7" s="50">
        <v>5</v>
      </c>
      <c r="S7" s="50">
        <v>5</v>
      </c>
      <c r="T7" s="50">
        <v>5</v>
      </c>
      <c r="U7" s="50">
        <v>5</v>
      </c>
      <c r="V7" s="50">
        <v>5</v>
      </c>
      <c r="W7" s="50">
        <v>5</v>
      </c>
      <c r="X7" s="50">
        <v>5</v>
      </c>
      <c r="Y7" s="61"/>
      <c r="Z7" s="62">
        <v>2618.6999999999998</v>
      </c>
      <c r="AA7" s="63">
        <v>357.89</v>
      </c>
    </row>
    <row r="8" spans="1:27" ht="157.5" customHeight="1" x14ac:dyDescent="0.2">
      <c r="A8" s="13">
        <v>6</v>
      </c>
      <c r="B8" s="72"/>
      <c r="C8" s="74"/>
      <c r="D8" s="80"/>
      <c r="E8" s="18">
        <v>0.04</v>
      </c>
      <c r="F8" s="19" t="s">
        <v>46</v>
      </c>
      <c r="G8" s="16" t="s">
        <v>92</v>
      </c>
      <c r="H8" s="46">
        <v>46053</v>
      </c>
      <c r="I8" s="23" t="s">
        <v>49</v>
      </c>
      <c r="J8" s="58">
        <v>0</v>
      </c>
      <c r="K8" s="53">
        <v>4.5999999999999996</v>
      </c>
      <c r="L8" s="53"/>
      <c r="M8" s="53"/>
      <c r="N8" s="51"/>
      <c r="O8" s="50"/>
      <c r="P8" s="50"/>
      <c r="Q8" s="50"/>
      <c r="R8" s="50"/>
      <c r="S8" s="50"/>
      <c r="T8" s="50"/>
      <c r="U8" s="50"/>
      <c r="V8" s="50"/>
      <c r="W8" s="50"/>
      <c r="X8" s="50"/>
      <c r="Y8" s="61"/>
      <c r="Z8" s="62">
        <v>0</v>
      </c>
      <c r="AA8" s="62">
        <v>300</v>
      </c>
    </row>
    <row r="9" spans="1:27" ht="147.75" customHeight="1" x14ac:dyDescent="0.2">
      <c r="A9" s="13">
        <v>7</v>
      </c>
      <c r="B9" s="72"/>
      <c r="C9" s="74"/>
      <c r="D9" s="80"/>
      <c r="E9" s="18">
        <v>0.04</v>
      </c>
      <c r="F9" s="19" t="s">
        <v>109</v>
      </c>
      <c r="G9" s="16" t="s">
        <v>92</v>
      </c>
      <c r="H9" s="46">
        <v>46053</v>
      </c>
      <c r="I9" s="23" t="s">
        <v>42</v>
      </c>
      <c r="J9" s="58">
        <v>1.38</v>
      </c>
      <c r="K9" s="53">
        <v>0</v>
      </c>
      <c r="L9" s="53"/>
      <c r="M9" s="53"/>
      <c r="N9" s="51"/>
      <c r="O9" s="50"/>
      <c r="P9" s="50"/>
      <c r="Q9" s="50"/>
      <c r="R9" s="50"/>
      <c r="S9" s="50"/>
      <c r="T9" s="50"/>
      <c r="U9" s="50"/>
      <c r="V9" s="50"/>
      <c r="W9" s="50"/>
      <c r="X9" s="50"/>
      <c r="Y9" s="61"/>
      <c r="Z9" s="62">
        <v>2069.77</v>
      </c>
      <c r="AA9" s="63">
        <v>1493.82</v>
      </c>
    </row>
    <row r="10" spans="1:27" ht="147.75" customHeight="1" x14ac:dyDescent="0.2">
      <c r="A10" s="13">
        <v>8</v>
      </c>
      <c r="B10" s="72"/>
      <c r="C10" s="74"/>
      <c r="D10" s="80"/>
      <c r="E10" s="18">
        <v>0.04</v>
      </c>
      <c r="F10" s="19" t="s">
        <v>47</v>
      </c>
      <c r="G10" s="16" t="s">
        <v>92</v>
      </c>
      <c r="H10" s="46">
        <v>46053</v>
      </c>
      <c r="I10" s="23" t="s">
        <v>42</v>
      </c>
      <c r="J10" s="58">
        <v>0.8</v>
      </c>
      <c r="K10" s="53">
        <v>4.5999999999999996</v>
      </c>
      <c r="L10" s="53"/>
      <c r="M10" s="53"/>
      <c r="N10" s="51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61"/>
      <c r="Z10" s="62">
        <v>1073.94</v>
      </c>
      <c r="AA10" s="63">
        <v>1340.5</v>
      </c>
    </row>
    <row r="11" spans="1:27" ht="151.5" customHeight="1" x14ac:dyDescent="0.2">
      <c r="A11" s="13">
        <v>9</v>
      </c>
      <c r="B11" s="72"/>
      <c r="C11" s="74"/>
      <c r="D11" s="80"/>
      <c r="E11" s="18">
        <v>0.04</v>
      </c>
      <c r="F11" s="19" t="s">
        <v>48</v>
      </c>
      <c r="G11" s="16" t="s">
        <v>92</v>
      </c>
      <c r="H11" s="46">
        <v>46053</v>
      </c>
      <c r="I11" s="23" t="s">
        <v>25</v>
      </c>
      <c r="J11" s="58">
        <v>1.33</v>
      </c>
      <c r="K11" s="53">
        <v>0</v>
      </c>
      <c r="L11" s="53"/>
      <c r="M11" s="53"/>
      <c r="N11" s="51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61"/>
      <c r="Z11" s="62">
        <v>113621.08</v>
      </c>
      <c r="AA11" s="62">
        <v>84934.52</v>
      </c>
    </row>
    <row r="12" spans="1:27" ht="121.5" customHeight="1" x14ac:dyDescent="0.2">
      <c r="A12" s="13">
        <v>10</v>
      </c>
      <c r="B12" s="72"/>
      <c r="C12" s="74"/>
      <c r="D12" s="76" t="s">
        <v>40</v>
      </c>
      <c r="E12" s="18">
        <v>0.02</v>
      </c>
      <c r="F12" s="19" t="s">
        <v>50</v>
      </c>
      <c r="G12" s="20" t="s">
        <v>53</v>
      </c>
      <c r="H12" s="46">
        <v>46053</v>
      </c>
      <c r="I12" s="23" t="s">
        <v>55</v>
      </c>
      <c r="J12" s="18">
        <v>0.91669999999999996</v>
      </c>
      <c r="K12" s="53">
        <v>2.2999999999999998</v>
      </c>
      <c r="L12" s="53"/>
      <c r="M12" s="53"/>
      <c r="N12" s="51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7" ht="126" customHeight="1" x14ac:dyDescent="0.2">
      <c r="A13" s="13">
        <v>11</v>
      </c>
      <c r="B13" s="72"/>
      <c r="C13" s="74"/>
      <c r="D13" s="77"/>
      <c r="E13" s="18">
        <v>0.02</v>
      </c>
      <c r="F13" s="55" t="s">
        <v>51</v>
      </c>
      <c r="G13" s="56" t="s">
        <v>54</v>
      </c>
      <c r="H13" s="46">
        <v>46053</v>
      </c>
      <c r="I13" s="23" t="s">
        <v>56</v>
      </c>
      <c r="J13" s="18">
        <v>0.44500000000000001</v>
      </c>
      <c r="K13" s="53">
        <v>2.2999999999999998</v>
      </c>
      <c r="L13" s="53"/>
      <c r="M13" s="53"/>
      <c r="N13" s="51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7" ht="127.5" customHeight="1" x14ac:dyDescent="0.2">
      <c r="A14" s="13">
        <v>12</v>
      </c>
      <c r="B14" s="72"/>
      <c r="C14" s="74"/>
      <c r="D14" s="77"/>
      <c r="E14" s="18">
        <v>0.02</v>
      </c>
      <c r="F14" s="55" t="s">
        <v>52</v>
      </c>
      <c r="G14" s="56" t="s">
        <v>59</v>
      </c>
      <c r="H14" s="46">
        <v>46053</v>
      </c>
      <c r="I14" s="23" t="s">
        <v>57</v>
      </c>
      <c r="J14" s="18">
        <v>0.875</v>
      </c>
      <c r="K14" s="53">
        <v>1.8</v>
      </c>
      <c r="L14" s="53"/>
      <c r="M14" s="53"/>
      <c r="N14" s="51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7" ht="79.5" customHeight="1" x14ac:dyDescent="0.2">
      <c r="A15" s="13">
        <v>13</v>
      </c>
      <c r="B15" s="72"/>
      <c r="C15" s="74"/>
      <c r="D15" s="77"/>
      <c r="E15" s="18">
        <v>0.02</v>
      </c>
      <c r="F15" s="55" t="s">
        <v>58</v>
      </c>
      <c r="G15" s="56" t="s">
        <v>60</v>
      </c>
      <c r="H15" s="46">
        <v>46053</v>
      </c>
      <c r="I15" s="23" t="s">
        <v>61</v>
      </c>
      <c r="J15" s="18">
        <v>1</v>
      </c>
      <c r="K15" s="53">
        <v>2.2999999999999998</v>
      </c>
      <c r="L15" s="53"/>
      <c r="M15" s="53"/>
      <c r="N15" s="51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7" ht="82.5" customHeight="1" x14ac:dyDescent="0.2">
      <c r="A16" s="13">
        <v>14</v>
      </c>
      <c r="B16" s="72"/>
      <c r="C16" s="74"/>
      <c r="D16" s="77"/>
      <c r="E16" s="18">
        <v>0.02</v>
      </c>
      <c r="F16" s="57" t="s">
        <v>62</v>
      </c>
      <c r="G16" s="56" t="s">
        <v>63</v>
      </c>
      <c r="H16" s="46">
        <v>46053</v>
      </c>
      <c r="I16" s="23" t="s">
        <v>64</v>
      </c>
      <c r="J16" s="18">
        <v>1</v>
      </c>
      <c r="K16" s="53">
        <v>2.2999999999999998</v>
      </c>
      <c r="L16" s="53"/>
      <c r="M16" s="53"/>
      <c r="N16" s="51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ht="96.75" customHeight="1" x14ac:dyDescent="0.2">
      <c r="A17" s="13">
        <v>15</v>
      </c>
      <c r="B17" s="72"/>
      <c r="C17" s="74"/>
      <c r="D17" s="77"/>
      <c r="E17" s="18">
        <v>0.02</v>
      </c>
      <c r="F17" s="1" t="s">
        <v>65</v>
      </c>
      <c r="G17" s="56" t="s">
        <v>63</v>
      </c>
      <c r="H17" s="46">
        <v>46053</v>
      </c>
      <c r="I17" s="23" t="s">
        <v>64</v>
      </c>
      <c r="J17" s="18">
        <v>0.91669999999999996</v>
      </c>
      <c r="K17" s="53">
        <v>2</v>
      </c>
      <c r="L17" s="53"/>
      <c r="M17" s="53"/>
      <c r="N17" s="51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ht="96.75" customHeight="1" x14ac:dyDescent="0.2">
      <c r="A18" s="13">
        <v>16</v>
      </c>
      <c r="B18" s="72"/>
      <c r="C18" s="74"/>
      <c r="D18" s="77"/>
      <c r="E18" s="18">
        <v>0.02</v>
      </c>
      <c r="F18" s="19" t="s">
        <v>66</v>
      </c>
      <c r="G18" s="56" t="s">
        <v>63</v>
      </c>
      <c r="H18" s="46">
        <v>46053</v>
      </c>
      <c r="I18" s="23" t="s">
        <v>64</v>
      </c>
      <c r="J18" s="18">
        <v>0.91669999999999996</v>
      </c>
      <c r="K18" s="53">
        <v>2</v>
      </c>
      <c r="L18" s="53"/>
      <c r="M18" s="53"/>
      <c r="N18" s="51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ht="96.75" customHeight="1" x14ac:dyDescent="0.2">
      <c r="A19" s="13">
        <v>17</v>
      </c>
      <c r="B19" s="72"/>
      <c r="C19" s="74"/>
      <c r="D19" s="77"/>
      <c r="E19" s="18">
        <v>0.02</v>
      </c>
      <c r="F19" s="19" t="s">
        <v>67</v>
      </c>
      <c r="G19" s="56" t="s">
        <v>68</v>
      </c>
      <c r="H19" s="46">
        <v>46053</v>
      </c>
      <c r="I19" s="23" t="s">
        <v>69</v>
      </c>
      <c r="J19" s="23" t="s">
        <v>69</v>
      </c>
      <c r="K19" s="53">
        <v>2</v>
      </c>
      <c r="L19" s="53"/>
      <c r="M19" s="53"/>
      <c r="N19" s="51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ht="71.25" customHeight="1" x14ac:dyDescent="0.2">
      <c r="A20" s="13">
        <v>18</v>
      </c>
      <c r="B20" s="72"/>
      <c r="C20" s="74"/>
      <c r="D20" s="77"/>
      <c r="E20" s="18">
        <v>0.02</v>
      </c>
      <c r="F20" s="19" t="s">
        <v>70</v>
      </c>
      <c r="G20" s="56" t="s">
        <v>71</v>
      </c>
      <c r="H20" s="46">
        <v>46053</v>
      </c>
      <c r="I20" s="23" t="s">
        <v>72</v>
      </c>
      <c r="J20" s="23" t="s">
        <v>72</v>
      </c>
      <c r="K20" s="53">
        <v>2</v>
      </c>
      <c r="L20" s="53"/>
      <c r="M20" s="53"/>
      <c r="N20" s="51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ht="81" customHeight="1" x14ac:dyDescent="0.2">
      <c r="A21" s="13">
        <v>19</v>
      </c>
      <c r="B21" s="72"/>
      <c r="C21" s="74"/>
      <c r="D21" s="77"/>
      <c r="E21" s="18">
        <v>0.02</v>
      </c>
      <c r="F21" s="19" t="s">
        <v>73</v>
      </c>
      <c r="G21" s="56" t="s">
        <v>74</v>
      </c>
      <c r="H21" s="46">
        <v>46053</v>
      </c>
      <c r="I21" s="23" t="s">
        <v>75</v>
      </c>
      <c r="J21" s="23" t="s">
        <v>105</v>
      </c>
      <c r="K21" s="53">
        <v>2</v>
      </c>
      <c r="L21" s="53"/>
      <c r="M21" s="53"/>
      <c r="N21" s="51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ht="70.5" customHeight="1" x14ac:dyDescent="0.2">
      <c r="A22" s="13">
        <v>20</v>
      </c>
      <c r="B22" s="72"/>
      <c r="C22" s="74"/>
      <c r="D22" s="76" t="s">
        <v>34</v>
      </c>
      <c r="E22" s="18">
        <v>0.02</v>
      </c>
      <c r="F22" s="19" t="s">
        <v>35</v>
      </c>
      <c r="G22" s="20" t="s">
        <v>80</v>
      </c>
      <c r="H22" s="46">
        <v>46053</v>
      </c>
      <c r="I22" s="25" t="s">
        <v>36</v>
      </c>
      <c r="J22" s="25" t="s">
        <v>36</v>
      </c>
      <c r="K22" s="53">
        <v>2</v>
      </c>
      <c r="L22" s="53"/>
      <c r="M22" s="53"/>
      <c r="N22" s="51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ht="79.5" customHeight="1" x14ac:dyDescent="0.2">
      <c r="A23" s="13">
        <v>21</v>
      </c>
      <c r="B23" s="72"/>
      <c r="C23" s="74"/>
      <c r="D23" s="77"/>
      <c r="E23" s="18">
        <v>0.02</v>
      </c>
      <c r="F23" s="19" t="s">
        <v>76</v>
      </c>
      <c r="G23" s="56" t="s">
        <v>81</v>
      </c>
      <c r="H23" s="46">
        <v>46053</v>
      </c>
      <c r="I23" s="25" t="s">
        <v>82</v>
      </c>
      <c r="J23" s="25" t="s">
        <v>26</v>
      </c>
      <c r="K23" s="53">
        <v>2.2999999999999998</v>
      </c>
      <c r="L23" s="53"/>
      <c r="M23" s="53"/>
      <c r="N23" s="51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ht="93.75" customHeight="1" x14ac:dyDescent="0.2">
      <c r="A24" s="13">
        <v>22</v>
      </c>
      <c r="B24" s="72"/>
      <c r="C24" s="74"/>
      <c r="D24" s="77"/>
      <c r="E24" s="18">
        <v>0.02</v>
      </c>
      <c r="F24" s="19" t="s">
        <v>77</v>
      </c>
      <c r="G24" s="56" t="s">
        <v>83</v>
      </c>
      <c r="H24" s="46">
        <v>46053</v>
      </c>
      <c r="I24" s="23" t="s">
        <v>84</v>
      </c>
      <c r="J24" s="23" t="s">
        <v>64</v>
      </c>
      <c r="K24" s="53">
        <v>2</v>
      </c>
      <c r="L24" s="53"/>
      <c r="M24" s="53"/>
      <c r="N24" s="51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ht="64.5" customHeight="1" x14ac:dyDescent="0.2">
      <c r="A25" s="13">
        <v>23</v>
      </c>
      <c r="B25" s="72"/>
      <c r="C25" s="74"/>
      <c r="D25" s="77"/>
      <c r="E25" s="18">
        <v>0.02</v>
      </c>
      <c r="F25" s="19" t="s">
        <v>78</v>
      </c>
      <c r="G25" s="20" t="s">
        <v>85</v>
      </c>
      <c r="H25" s="46">
        <v>46053</v>
      </c>
      <c r="I25" s="25" t="s">
        <v>86</v>
      </c>
      <c r="J25" s="25" t="s">
        <v>86</v>
      </c>
      <c r="K25" s="53">
        <v>2.2999999999999998</v>
      </c>
      <c r="L25" s="53"/>
      <c r="M25" s="53"/>
      <c r="N25" s="51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ht="70.5" customHeight="1" x14ac:dyDescent="0.2">
      <c r="A26" s="13">
        <v>24</v>
      </c>
      <c r="B26" s="72"/>
      <c r="C26" s="74"/>
      <c r="D26" s="77"/>
      <c r="E26" s="18">
        <v>0.02</v>
      </c>
      <c r="F26" s="19" t="s">
        <v>79</v>
      </c>
      <c r="G26" s="20" t="s">
        <v>87</v>
      </c>
      <c r="H26" s="46">
        <v>46053</v>
      </c>
      <c r="I26" s="25" t="s">
        <v>88</v>
      </c>
      <c r="J26" s="25" t="s">
        <v>88</v>
      </c>
      <c r="K26" s="53">
        <v>2.2999999999999998</v>
      </c>
      <c r="L26" s="53"/>
      <c r="M26" s="53"/>
      <c r="N26" s="51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ht="138.75" customHeight="1" x14ac:dyDescent="0.2">
      <c r="A27" s="13">
        <v>25</v>
      </c>
      <c r="B27" s="73"/>
      <c r="C27" s="75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>
        <v>1</v>
      </c>
      <c r="K27" s="53">
        <v>10</v>
      </c>
      <c r="L27" s="53"/>
      <c r="M27" s="53"/>
      <c r="N27" s="51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ht="24.6" customHeight="1" x14ac:dyDescent="0.2">
      <c r="A28" s="79" t="s">
        <v>8</v>
      </c>
      <c r="B28" s="79"/>
      <c r="C28" s="79"/>
      <c r="D28" s="79"/>
      <c r="E28" s="79"/>
      <c r="F28" s="79"/>
      <c r="G28" s="79"/>
      <c r="H28" s="79"/>
      <c r="I28" s="79"/>
      <c r="J28" s="79"/>
      <c r="K28" s="54">
        <f>SUM(K3:K27)</f>
        <v>91.399999999999977</v>
      </c>
      <c r="L28" s="54">
        <f>SUM(L3:L27)</f>
        <v>0</v>
      </c>
      <c r="M28" s="54">
        <f>SUM(M3:M27)</f>
        <v>0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65" t="s">
        <v>15</v>
      </c>
      <c r="B29" s="65"/>
      <c r="C29" s="66"/>
      <c r="D29" s="66"/>
      <c r="E29" s="66"/>
      <c r="F29" s="27" t="s">
        <v>14</v>
      </c>
      <c r="G29" s="28"/>
      <c r="H29" s="67" t="s">
        <v>22</v>
      </c>
      <c r="I29" s="68"/>
      <c r="J29" s="69"/>
      <c r="K29" s="70"/>
      <c r="L29" s="70"/>
      <c r="M29" s="7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65" t="s">
        <v>16</v>
      </c>
      <c r="B30" s="65"/>
      <c r="C30" s="66"/>
      <c r="D30" s="66"/>
      <c r="E30" s="66"/>
      <c r="F30" s="27" t="s">
        <v>17</v>
      </c>
      <c r="G30" s="26"/>
      <c r="H30" s="67" t="s">
        <v>18</v>
      </c>
      <c r="I30" s="68"/>
      <c r="J30" s="69"/>
      <c r="K30" s="70"/>
      <c r="L30" s="70"/>
      <c r="M30" s="7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64" t="s">
        <v>19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B7:B27"/>
    <mergeCell ref="C7:C27"/>
    <mergeCell ref="D12:D21"/>
    <mergeCell ref="J29:M29"/>
    <mergeCell ref="A1:M1"/>
    <mergeCell ref="A28:J28"/>
    <mergeCell ref="D7:D11"/>
    <mergeCell ref="B3:B6"/>
    <mergeCell ref="C3:C6"/>
    <mergeCell ref="D22:D26"/>
    <mergeCell ref="A34:K34"/>
    <mergeCell ref="A29:B29"/>
    <mergeCell ref="C29:E29"/>
    <mergeCell ref="A30:B30"/>
    <mergeCell ref="C30:E30"/>
    <mergeCell ref="H30:I30"/>
    <mergeCell ref="J30:M30"/>
    <mergeCell ref="H29:I29"/>
  </mergeCells>
  <phoneticPr fontId="2" type="noConversion"/>
  <pageMargins left="0.67" right="0.15748031496062992" top="0.23" bottom="0.06" header="0.31496062992125984" footer="0.05"/>
  <pageSetup paperSize="9" scale="6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37B4A-8DAD-41F1-BC66-BAD8AF1EAC33}">
  <dimension ref="A1:AA39"/>
  <sheetViews>
    <sheetView topLeftCell="A8" workbookViewId="0">
      <selection activeCell="J3" sqref="J3:J10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7" ht="30.75" customHeight="1" x14ac:dyDescent="0.2">
      <c r="A1" s="78" t="s">
        <v>94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7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  <c r="Z2" s="2" t="s">
        <v>106</v>
      </c>
      <c r="AA2" s="2" t="s">
        <v>107</v>
      </c>
    </row>
    <row r="3" spans="1:27" ht="183" customHeight="1" x14ac:dyDescent="0.2">
      <c r="A3" s="13">
        <v>1</v>
      </c>
      <c r="B3" s="81" t="s">
        <v>20</v>
      </c>
      <c r="C3" s="82">
        <v>0.4</v>
      </c>
      <c r="D3" s="13" t="s">
        <v>39</v>
      </c>
      <c r="E3" s="14">
        <v>0.05</v>
      </c>
      <c r="F3" s="15" t="s">
        <v>28</v>
      </c>
      <c r="G3" s="16" t="s">
        <v>89</v>
      </c>
      <c r="H3" s="46">
        <v>46053</v>
      </c>
      <c r="I3" s="23" t="s">
        <v>24</v>
      </c>
      <c r="J3" s="23" t="s">
        <v>110</v>
      </c>
      <c r="K3" s="47">
        <v>3</v>
      </c>
      <c r="L3" s="47"/>
      <c r="M3" s="47"/>
      <c r="N3" s="48"/>
      <c r="O3" s="49"/>
      <c r="P3" s="49"/>
      <c r="Q3" s="49"/>
      <c r="R3" s="49"/>
      <c r="S3" s="49"/>
      <c r="T3" s="49"/>
      <c r="U3" s="49"/>
      <c r="V3" s="49"/>
      <c r="W3" s="49"/>
      <c r="X3" s="49"/>
      <c r="Y3" s="50"/>
    </row>
    <row r="4" spans="1:27" ht="162" customHeight="1" x14ac:dyDescent="0.2">
      <c r="A4" s="13">
        <v>2</v>
      </c>
      <c r="B4" s="72"/>
      <c r="C4" s="74"/>
      <c r="D4" s="13" t="s">
        <v>43</v>
      </c>
      <c r="E4" s="14">
        <v>0.1</v>
      </c>
      <c r="F4" s="15" t="s">
        <v>29</v>
      </c>
      <c r="G4" s="16" t="s">
        <v>90</v>
      </c>
      <c r="H4" s="46">
        <v>46053</v>
      </c>
      <c r="I4" s="23" t="s">
        <v>25</v>
      </c>
      <c r="J4" s="44">
        <v>-20.12</v>
      </c>
      <c r="K4" s="47">
        <v>0</v>
      </c>
      <c r="L4" s="47"/>
      <c r="M4" s="47"/>
      <c r="N4" s="51"/>
      <c r="O4" s="50">
        <v>0</v>
      </c>
      <c r="P4" s="50"/>
      <c r="Q4" s="50"/>
      <c r="R4" s="50"/>
      <c r="S4" s="50">
        <v>0</v>
      </c>
      <c r="T4" s="50"/>
      <c r="U4" s="50"/>
      <c r="V4" s="50">
        <v>0</v>
      </c>
      <c r="W4" s="50"/>
      <c r="X4" s="50"/>
      <c r="Y4" s="50"/>
    </row>
    <row r="5" spans="1:27" ht="84.75" customHeight="1" x14ac:dyDescent="0.2">
      <c r="A5" s="13">
        <v>3</v>
      </c>
      <c r="B5" s="72"/>
      <c r="C5" s="74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 t="s">
        <v>26</v>
      </c>
      <c r="K5" s="47">
        <v>5</v>
      </c>
      <c r="L5" s="47"/>
      <c r="M5" s="47"/>
      <c r="N5" s="51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</row>
    <row r="6" spans="1:27" ht="145.5" customHeight="1" x14ac:dyDescent="0.2">
      <c r="A6" s="13">
        <v>4</v>
      </c>
      <c r="B6" s="73"/>
      <c r="C6" s="75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>
        <v>4.75</v>
      </c>
      <c r="K6" s="47">
        <v>20</v>
      </c>
      <c r="L6" s="47"/>
      <c r="M6" s="47"/>
      <c r="N6" s="51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</row>
    <row r="7" spans="1:27" ht="147.75" customHeight="1" x14ac:dyDescent="0.2">
      <c r="A7" s="13">
        <v>5</v>
      </c>
      <c r="B7" s="72"/>
      <c r="C7" s="74"/>
      <c r="D7" s="80" t="s">
        <v>91</v>
      </c>
      <c r="E7" s="18">
        <v>0.04</v>
      </c>
      <c r="F7" s="19" t="s">
        <v>41</v>
      </c>
      <c r="G7" s="16" t="s">
        <v>92</v>
      </c>
      <c r="H7" s="46">
        <v>46053</v>
      </c>
      <c r="I7" s="23" t="s">
        <v>25</v>
      </c>
      <c r="J7" s="58">
        <v>0.66</v>
      </c>
      <c r="K7" s="53">
        <v>4.5999999999999996</v>
      </c>
      <c r="L7" s="53"/>
      <c r="M7" s="53"/>
      <c r="N7" s="51">
        <v>5</v>
      </c>
      <c r="O7" s="50">
        <v>5</v>
      </c>
      <c r="P7" s="50">
        <v>5</v>
      </c>
      <c r="Q7" s="50">
        <v>5</v>
      </c>
      <c r="R7" s="50">
        <v>5</v>
      </c>
      <c r="S7" s="50">
        <v>5</v>
      </c>
      <c r="T7" s="50">
        <v>5</v>
      </c>
      <c r="U7" s="50">
        <v>5</v>
      </c>
      <c r="V7" s="50">
        <v>5</v>
      </c>
      <c r="W7" s="50">
        <v>5</v>
      </c>
      <c r="X7" s="50">
        <v>5</v>
      </c>
      <c r="Y7" s="50"/>
      <c r="Z7" s="5">
        <v>220</v>
      </c>
      <c r="AA7" s="5">
        <v>333.6</v>
      </c>
    </row>
    <row r="8" spans="1:27" ht="157.5" customHeight="1" x14ac:dyDescent="0.2">
      <c r="A8" s="13">
        <v>6</v>
      </c>
      <c r="B8" s="72"/>
      <c r="C8" s="74"/>
      <c r="D8" s="80"/>
      <c r="E8" s="18">
        <v>0.04</v>
      </c>
      <c r="F8" s="19" t="s">
        <v>46</v>
      </c>
      <c r="G8" s="16" t="s">
        <v>92</v>
      </c>
      <c r="H8" s="46">
        <v>46053</v>
      </c>
      <c r="I8" s="23" t="s">
        <v>25</v>
      </c>
      <c r="J8" s="58">
        <v>0</v>
      </c>
      <c r="K8" s="53">
        <v>4.5999999999999996</v>
      </c>
      <c r="L8" s="53"/>
      <c r="M8" s="53"/>
      <c r="N8" s="51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">
        <v>0</v>
      </c>
      <c r="AA8" s="5">
        <v>300</v>
      </c>
    </row>
    <row r="9" spans="1:27" ht="147.75" customHeight="1" x14ac:dyDescent="0.2">
      <c r="A9" s="13">
        <v>7</v>
      </c>
      <c r="B9" s="72"/>
      <c r="C9" s="74"/>
      <c r="D9" s="80"/>
      <c r="E9" s="18">
        <v>0.04</v>
      </c>
      <c r="F9" s="19" t="s">
        <v>109</v>
      </c>
      <c r="G9" s="16" t="s">
        <v>92</v>
      </c>
      <c r="H9" s="46">
        <v>46053</v>
      </c>
      <c r="I9" s="23" t="s">
        <v>25</v>
      </c>
      <c r="J9" s="58">
        <v>3.13</v>
      </c>
      <c r="K9" s="53">
        <v>0</v>
      </c>
      <c r="L9" s="53"/>
      <c r="M9" s="53"/>
      <c r="N9" s="51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">
        <v>4371.1899999999996</v>
      </c>
      <c r="AA9" s="5">
        <v>1392.41</v>
      </c>
    </row>
    <row r="10" spans="1:27" ht="147.75" customHeight="1" x14ac:dyDescent="0.2">
      <c r="A10" s="13">
        <v>8</v>
      </c>
      <c r="B10" s="72"/>
      <c r="C10" s="74"/>
      <c r="D10" s="80"/>
      <c r="E10" s="18">
        <v>0.04</v>
      </c>
      <c r="F10" s="19" t="s">
        <v>47</v>
      </c>
      <c r="G10" s="16" t="s">
        <v>92</v>
      </c>
      <c r="H10" s="46">
        <v>46053</v>
      </c>
      <c r="I10" s="23" t="s">
        <v>25</v>
      </c>
      <c r="J10" s="58">
        <v>0.63</v>
      </c>
      <c r="K10" s="53">
        <v>4.5999999999999996</v>
      </c>
      <c r="L10" s="53"/>
      <c r="M10" s="53"/>
      <c r="N10" s="51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">
        <v>796.92</v>
      </c>
      <c r="AA10" s="5">
        <v>1249.5</v>
      </c>
    </row>
    <row r="11" spans="1:27" ht="151.5" customHeight="1" x14ac:dyDescent="0.2">
      <c r="A11" s="13">
        <v>9</v>
      </c>
      <c r="B11" s="72"/>
      <c r="C11" s="74"/>
      <c r="D11" s="80"/>
      <c r="E11" s="18">
        <v>0.04</v>
      </c>
      <c r="F11" s="19" t="s">
        <v>48</v>
      </c>
      <c r="G11" s="16" t="s">
        <v>92</v>
      </c>
      <c r="H11" s="46">
        <v>46053</v>
      </c>
      <c r="I11" s="23" t="s">
        <v>25</v>
      </c>
      <c r="J11" s="58">
        <v>0.75</v>
      </c>
      <c r="K11" s="53">
        <v>4.5999999999999996</v>
      </c>
      <c r="L11" s="53"/>
      <c r="M11" s="53"/>
      <c r="N11" s="51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">
        <v>99763.98</v>
      </c>
      <c r="AA11" s="5">
        <v>131643.96</v>
      </c>
    </row>
    <row r="12" spans="1:27" ht="121.5" customHeight="1" x14ac:dyDescent="0.2">
      <c r="A12" s="13">
        <v>10</v>
      </c>
      <c r="B12" s="72"/>
      <c r="C12" s="74"/>
      <c r="D12" s="76" t="s">
        <v>40</v>
      </c>
      <c r="E12" s="18">
        <v>0.02</v>
      </c>
      <c r="F12" s="19" t="s">
        <v>50</v>
      </c>
      <c r="G12" s="20" t="s">
        <v>53</v>
      </c>
      <c r="H12" s="46">
        <v>46053</v>
      </c>
      <c r="I12" s="23" t="s">
        <v>55</v>
      </c>
      <c r="J12" s="18">
        <v>0.93330000000000002</v>
      </c>
      <c r="K12" s="53">
        <v>2.2999999999999998</v>
      </c>
      <c r="L12" s="53"/>
      <c r="M12" s="53"/>
      <c r="N12" s="51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7" ht="126" customHeight="1" x14ac:dyDescent="0.2">
      <c r="A13" s="13">
        <v>11</v>
      </c>
      <c r="B13" s="72"/>
      <c r="C13" s="74"/>
      <c r="D13" s="77"/>
      <c r="E13" s="18">
        <v>0.02</v>
      </c>
      <c r="F13" s="55" t="s">
        <v>51</v>
      </c>
      <c r="G13" s="56" t="s">
        <v>54</v>
      </c>
      <c r="H13" s="46">
        <v>46053</v>
      </c>
      <c r="I13" s="23" t="s">
        <v>56</v>
      </c>
      <c r="J13" s="18">
        <v>0.34300000000000003</v>
      </c>
      <c r="K13" s="53">
        <v>2.2999999999999998</v>
      </c>
      <c r="L13" s="53"/>
      <c r="M13" s="53"/>
      <c r="N13" s="51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7" ht="127.5" customHeight="1" x14ac:dyDescent="0.2">
      <c r="A14" s="13">
        <v>12</v>
      </c>
      <c r="B14" s="72"/>
      <c r="C14" s="74"/>
      <c r="D14" s="77"/>
      <c r="E14" s="18">
        <v>0.02</v>
      </c>
      <c r="F14" s="55" t="s">
        <v>52</v>
      </c>
      <c r="G14" s="56" t="s">
        <v>59</v>
      </c>
      <c r="H14" s="46">
        <v>46053</v>
      </c>
      <c r="I14" s="23" t="s">
        <v>57</v>
      </c>
      <c r="J14" s="18">
        <v>1</v>
      </c>
      <c r="K14" s="53">
        <v>2.2999999999999998</v>
      </c>
      <c r="L14" s="53"/>
      <c r="M14" s="53"/>
      <c r="N14" s="51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7" ht="79.5" customHeight="1" x14ac:dyDescent="0.2">
      <c r="A15" s="13">
        <v>13</v>
      </c>
      <c r="B15" s="72"/>
      <c r="C15" s="74"/>
      <c r="D15" s="77"/>
      <c r="E15" s="18">
        <v>0.02</v>
      </c>
      <c r="F15" s="55" t="s">
        <v>58</v>
      </c>
      <c r="G15" s="56" t="s">
        <v>60</v>
      </c>
      <c r="H15" s="46">
        <v>46053</v>
      </c>
      <c r="I15" s="23" t="s">
        <v>61</v>
      </c>
      <c r="J15" s="18">
        <v>1</v>
      </c>
      <c r="K15" s="53">
        <v>2.2999999999999998</v>
      </c>
      <c r="L15" s="53"/>
      <c r="M15" s="53"/>
      <c r="N15" s="51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7" ht="82.5" customHeight="1" x14ac:dyDescent="0.2">
      <c r="A16" s="13">
        <v>14</v>
      </c>
      <c r="B16" s="72"/>
      <c r="C16" s="74"/>
      <c r="D16" s="77"/>
      <c r="E16" s="18">
        <v>0.02</v>
      </c>
      <c r="F16" s="57" t="s">
        <v>62</v>
      </c>
      <c r="G16" s="56" t="s">
        <v>63</v>
      </c>
      <c r="H16" s="46">
        <v>46053</v>
      </c>
      <c r="I16" s="23" t="s">
        <v>64</v>
      </c>
      <c r="J16" s="18">
        <v>1</v>
      </c>
      <c r="K16" s="53">
        <v>2.2999999999999998</v>
      </c>
      <c r="L16" s="53"/>
      <c r="M16" s="53"/>
      <c r="N16" s="51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ht="96.75" customHeight="1" x14ac:dyDescent="0.2">
      <c r="A17" s="13">
        <v>15</v>
      </c>
      <c r="B17" s="72"/>
      <c r="C17" s="74"/>
      <c r="D17" s="77"/>
      <c r="E17" s="18">
        <v>0.02</v>
      </c>
      <c r="F17" s="1" t="s">
        <v>65</v>
      </c>
      <c r="G17" s="56" t="s">
        <v>63</v>
      </c>
      <c r="H17" s="46">
        <v>46053</v>
      </c>
      <c r="I17" s="23" t="s">
        <v>64</v>
      </c>
      <c r="J17" s="18">
        <v>1</v>
      </c>
      <c r="K17" s="53">
        <v>2.2999999999999998</v>
      </c>
      <c r="L17" s="53"/>
      <c r="M17" s="53"/>
      <c r="N17" s="51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ht="96.75" customHeight="1" x14ac:dyDescent="0.2">
      <c r="A18" s="13">
        <v>16</v>
      </c>
      <c r="B18" s="72"/>
      <c r="C18" s="74"/>
      <c r="D18" s="77"/>
      <c r="E18" s="18">
        <v>0.02</v>
      </c>
      <c r="F18" s="19" t="s">
        <v>66</v>
      </c>
      <c r="G18" s="56" t="s">
        <v>63</v>
      </c>
      <c r="H18" s="46">
        <v>46053</v>
      </c>
      <c r="I18" s="23" t="s">
        <v>64</v>
      </c>
      <c r="J18" s="18">
        <v>0.93330000000000002</v>
      </c>
      <c r="K18" s="53">
        <v>2</v>
      </c>
      <c r="L18" s="53"/>
      <c r="M18" s="53"/>
      <c r="N18" s="51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ht="96.75" customHeight="1" x14ac:dyDescent="0.2">
      <c r="A19" s="13">
        <v>17</v>
      </c>
      <c r="B19" s="72"/>
      <c r="C19" s="74"/>
      <c r="D19" s="77"/>
      <c r="E19" s="18">
        <v>0.02</v>
      </c>
      <c r="F19" s="19" t="s">
        <v>67</v>
      </c>
      <c r="G19" s="56" t="s">
        <v>68</v>
      </c>
      <c r="H19" s="46">
        <v>46053</v>
      </c>
      <c r="I19" s="23" t="s">
        <v>69</v>
      </c>
      <c r="J19" s="23" t="s">
        <v>69</v>
      </c>
      <c r="K19" s="53">
        <v>2</v>
      </c>
      <c r="L19" s="53"/>
      <c r="M19" s="53"/>
      <c r="N19" s="51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ht="71.25" customHeight="1" x14ac:dyDescent="0.2">
      <c r="A20" s="13">
        <v>18</v>
      </c>
      <c r="B20" s="72"/>
      <c r="C20" s="74"/>
      <c r="D20" s="77"/>
      <c r="E20" s="18">
        <v>0.02</v>
      </c>
      <c r="F20" s="19" t="s">
        <v>70</v>
      </c>
      <c r="G20" s="56" t="s">
        <v>71</v>
      </c>
      <c r="H20" s="46">
        <v>46053</v>
      </c>
      <c r="I20" s="23" t="s">
        <v>72</v>
      </c>
      <c r="J20" s="23" t="s">
        <v>72</v>
      </c>
      <c r="K20" s="53">
        <v>2</v>
      </c>
      <c r="L20" s="53"/>
      <c r="M20" s="53"/>
      <c r="N20" s="51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ht="81" customHeight="1" x14ac:dyDescent="0.2">
      <c r="A21" s="13">
        <v>19</v>
      </c>
      <c r="B21" s="72"/>
      <c r="C21" s="74"/>
      <c r="D21" s="77"/>
      <c r="E21" s="18">
        <v>0.02</v>
      </c>
      <c r="F21" s="19" t="s">
        <v>73</v>
      </c>
      <c r="G21" s="56" t="s">
        <v>74</v>
      </c>
      <c r="H21" s="46">
        <v>46053</v>
      </c>
      <c r="I21" s="23" t="s">
        <v>75</v>
      </c>
      <c r="J21" s="23" t="s">
        <v>72</v>
      </c>
      <c r="K21" s="53">
        <v>2</v>
      </c>
      <c r="L21" s="53"/>
      <c r="M21" s="53"/>
      <c r="N21" s="51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ht="70.5" customHeight="1" x14ac:dyDescent="0.2">
      <c r="A22" s="13">
        <v>20</v>
      </c>
      <c r="B22" s="72"/>
      <c r="C22" s="74"/>
      <c r="D22" s="76" t="s">
        <v>34</v>
      </c>
      <c r="E22" s="18">
        <v>0.02</v>
      </c>
      <c r="F22" s="19" t="s">
        <v>35</v>
      </c>
      <c r="G22" s="20" t="s">
        <v>80</v>
      </c>
      <c r="H22" s="46">
        <v>46053</v>
      </c>
      <c r="I22" s="25" t="s">
        <v>36</v>
      </c>
      <c r="J22" s="25" t="s">
        <v>36</v>
      </c>
      <c r="K22" s="53">
        <v>2</v>
      </c>
      <c r="L22" s="53"/>
      <c r="M22" s="53"/>
      <c r="N22" s="51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ht="79.5" customHeight="1" x14ac:dyDescent="0.2">
      <c r="A23" s="13">
        <v>21</v>
      </c>
      <c r="B23" s="72"/>
      <c r="C23" s="74"/>
      <c r="D23" s="77"/>
      <c r="E23" s="18">
        <v>0.02</v>
      </c>
      <c r="F23" s="19" t="s">
        <v>76</v>
      </c>
      <c r="G23" s="56" t="s">
        <v>81</v>
      </c>
      <c r="H23" s="46">
        <v>46053</v>
      </c>
      <c r="I23" s="25" t="s">
        <v>26</v>
      </c>
      <c r="J23" s="25" t="s">
        <v>26</v>
      </c>
      <c r="K23" s="53">
        <v>2.2999999999999998</v>
      </c>
      <c r="L23" s="53"/>
      <c r="M23" s="53"/>
      <c r="N23" s="51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ht="93.75" customHeight="1" x14ac:dyDescent="0.2">
      <c r="A24" s="13">
        <v>22</v>
      </c>
      <c r="B24" s="72"/>
      <c r="C24" s="74"/>
      <c r="D24" s="77"/>
      <c r="E24" s="18">
        <v>0.02</v>
      </c>
      <c r="F24" s="19" t="s">
        <v>77</v>
      </c>
      <c r="G24" s="56" t="s">
        <v>83</v>
      </c>
      <c r="H24" s="46">
        <v>46053</v>
      </c>
      <c r="I24" s="23" t="s">
        <v>64</v>
      </c>
      <c r="J24" s="23" t="s">
        <v>64</v>
      </c>
      <c r="K24" s="53">
        <v>2</v>
      </c>
      <c r="L24" s="53"/>
      <c r="M24" s="53"/>
      <c r="N24" s="51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ht="64.5" customHeight="1" x14ac:dyDescent="0.2">
      <c r="A25" s="13">
        <v>23</v>
      </c>
      <c r="B25" s="72"/>
      <c r="C25" s="74"/>
      <c r="D25" s="77"/>
      <c r="E25" s="18">
        <v>0.02</v>
      </c>
      <c r="F25" s="19" t="s">
        <v>78</v>
      </c>
      <c r="G25" s="20" t="s">
        <v>85</v>
      </c>
      <c r="H25" s="46">
        <v>46053</v>
      </c>
      <c r="I25" s="25" t="s">
        <v>86</v>
      </c>
      <c r="J25" s="25" t="s">
        <v>86</v>
      </c>
      <c r="K25" s="53">
        <v>2.2999999999999998</v>
      </c>
      <c r="L25" s="53"/>
      <c r="M25" s="53"/>
      <c r="N25" s="51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ht="70.5" customHeight="1" x14ac:dyDescent="0.2">
      <c r="A26" s="13">
        <v>24</v>
      </c>
      <c r="B26" s="72"/>
      <c r="C26" s="74"/>
      <c r="D26" s="77"/>
      <c r="E26" s="18">
        <v>0.02</v>
      </c>
      <c r="F26" s="19" t="s">
        <v>79</v>
      </c>
      <c r="G26" s="20" t="s">
        <v>87</v>
      </c>
      <c r="H26" s="46">
        <v>46053</v>
      </c>
      <c r="I26" s="25" t="s">
        <v>88</v>
      </c>
      <c r="J26" s="25" t="s">
        <v>88</v>
      </c>
      <c r="K26" s="53">
        <v>2.2999999999999998</v>
      </c>
      <c r="L26" s="53"/>
      <c r="M26" s="53"/>
      <c r="N26" s="51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ht="138.75" customHeight="1" x14ac:dyDescent="0.2">
      <c r="A27" s="13">
        <v>25</v>
      </c>
      <c r="B27" s="73"/>
      <c r="C27" s="75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>
        <v>1</v>
      </c>
      <c r="K27" s="53">
        <v>10</v>
      </c>
      <c r="L27" s="53"/>
      <c r="M27" s="53"/>
      <c r="N27" s="51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ht="24.6" customHeight="1" x14ac:dyDescent="0.2">
      <c r="A28" s="79" t="s">
        <v>8</v>
      </c>
      <c r="B28" s="79"/>
      <c r="C28" s="79"/>
      <c r="D28" s="79"/>
      <c r="E28" s="79"/>
      <c r="F28" s="79"/>
      <c r="G28" s="79"/>
      <c r="H28" s="79"/>
      <c r="I28" s="79"/>
      <c r="J28" s="79"/>
      <c r="K28" s="54">
        <f>SUM(K3:K27)</f>
        <v>89.09999999999998</v>
      </c>
      <c r="L28" s="54">
        <f>SUM(L3:L27)</f>
        <v>0</v>
      </c>
      <c r="M28" s="54">
        <f>SUM(M3:M27)</f>
        <v>0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65" t="s">
        <v>15</v>
      </c>
      <c r="B29" s="65"/>
      <c r="C29" s="66"/>
      <c r="D29" s="66"/>
      <c r="E29" s="66"/>
      <c r="F29" s="27" t="s">
        <v>14</v>
      </c>
      <c r="G29" s="28"/>
      <c r="H29" s="67" t="s">
        <v>22</v>
      </c>
      <c r="I29" s="68"/>
      <c r="J29" s="69"/>
      <c r="K29" s="70"/>
      <c r="L29" s="70"/>
      <c r="M29" s="7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65" t="s">
        <v>16</v>
      </c>
      <c r="B30" s="65"/>
      <c r="C30" s="66"/>
      <c r="D30" s="66"/>
      <c r="E30" s="66"/>
      <c r="F30" s="27" t="s">
        <v>17</v>
      </c>
      <c r="G30" s="26"/>
      <c r="H30" s="67" t="s">
        <v>18</v>
      </c>
      <c r="I30" s="68"/>
      <c r="J30" s="69"/>
      <c r="K30" s="70"/>
      <c r="L30" s="70"/>
      <c r="M30" s="7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64" t="s">
        <v>19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34:K34"/>
    <mergeCell ref="A28:J28"/>
    <mergeCell ref="A29:B29"/>
    <mergeCell ref="C29:E29"/>
    <mergeCell ref="H29:I29"/>
    <mergeCell ref="J29:M29"/>
    <mergeCell ref="A30:B30"/>
    <mergeCell ref="C30:E30"/>
    <mergeCell ref="H30:I30"/>
    <mergeCell ref="J30:M30"/>
    <mergeCell ref="A1:M1"/>
    <mergeCell ref="B3:B6"/>
    <mergeCell ref="C3:C6"/>
    <mergeCell ref="B7:B27"/>
    <mergeCell ref="C7:C27"/>
    <mergeCell ref="D7:D11"/>
    <mergeCell ref="D12:D21"/>
    <mergeCell ref="D22:D26"/>
  </mergeCells>
  <phoneticPr fontId="13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A9E35-2F77-4BAC-B8E1-0ADB2993850D}">
  <dimension ref="A1:AA39"/>
  <sheetViews>
    <sheetView topLeftCell="A8" workbookViewId="0">
      <selection activeCell="J3" sqref="J3:J10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7" ht="30.75" customHeight="1" x14ac:dyDescent="0.2">
      <c r="A1" s="78" t="s">
        <v>95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7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  <c r="Z2" s="2" t="s">
        <v>106</v>
      </c>
      <c r="AA2" s="2" t="s">
        <v>107</v>
      </c>
    </row>
    <row r="3" spans="1:27" ht="183" customHeight="1" x14ac:dyDescent="0.2">
      <c r="A3" s="13">
        <v>1</v>
      </c>
      <c r="B3" s="81" t="s">
        <v>20</v>
      </c>
      <c r="C3" s="82">
        <v>0.4</v>
      </c>
      <c r="D3" s="13" t="s">
        <v>39</v>
      </c>
      <c r="E3" s="14">
        <v>0.05</v>
      </c>
      <c r="F3" s="15" t="s">
        <v>28</v>
      </c>
      <c r="G3" s="16" t="s">
        <v>89</v>
      </c>
      <c r="H3" s="46">
        <v>46053</v>
      </c>
      <c r="I3" s="23" t="s">
        <v>24</v>
      </c>
      <c r="J3" s="23" t="s">
        <v>64</v>
      </c>
      <c r="K3" s="47">
        <v>4</v>
      </c>
      <c r="L3" s="47"/>
      <c r="M3" s="47"/>
      <c r="N3" s="48"/>
      <c r="O3" s="49"/>
      <c r="P3" s="49"/>
      <c r="Q3" s="49"/>
      <c r="R3" s="49"/>
      <c r="S3" s="49"/>
      <c r="T3" s="49"/>
      <c r="U3" s="49"/>
      <c r="V3" s="49"/>
      <c r="W3" s="49"/>
      <c r="X3" s="49"/>
      <c r="Y3" s="50"/>
    </row>
    <row r="4" spans="1:27" ht="162" customHeight="1" x14ac:dyDescent="0.2">
      <c r="A4" s="13">
        <v>2</v>
      </c>
      <c r="B4" s="72"/>
      <c r="C4" s="74"/>
      <c r="D4" s="13" t="s">
        <v>43</v>
      </c>
      <c r="E4" s="14">
        <v>0.1</v>
      </c>
      <c r="F4" s="15" t="s">
        <v>29</v>
      </c>
      <c r="G4" s="16" t="s">
        <v>90</v>
      </c>
      <c r="H4" s="46">
        <v>46053</v>
      </c>
      <c r="I4" s="23" t="s">
        <v>25</v>
      </c>
      <c r="J4" s="59">
        <v>4.8600000000000003</v>
      </c>
      <c r="K4" s="47">
        <v>11.5</v>
      </c>
      <c r="L4" s="47"/>
      <c r="M4" s="47"/>
      <c r="N4" s="51"/>
      <c r="O4" s="50">
        <v>0</v>
      </c>
      <c r="P4" s="50"/>
      <c r="Q4" s="50"/>
      <c r="R4" s="50"/>
      <c r="S4" s="50">
        <v>0</v>
      </c>
      <c r="T4" s="50"/>
      <c r="U4" s="50"/>
      <c r="V4" s="50">
        <v>0</v>
      </c>
      <c r="W4" s="50"/>
      <c r="X4" s="50"/>
      <c r="Y4" s="50"/>
    </row>
    <row r="5" spans="1:27" ht="84.75" customHeight="1" x14ac:dyDescent="0.2">
      <c r="A5" s="13">
        <v>3</v>
      </c>
      <c r="B5" s="72"/>
      <c r="C5" s="74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 t="s">
        <v>26</v>
      </c>
      <c r="K5" s="47">
        <v>5</v>
      </c>
      <c r="L5" s="47"/>
      <c r="M5" s="47"/>
      <c r="N5" s="51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</row>
    <row r="6" spans="1:27" ht="145.5" customHeight="1" x14ac:dyDescent="0.2">
      <c r="A6" s="13">
        <v>4</v>
      </c>
      <c r="B6" s="73"/>
      <c r="C6" s="75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>
        <v>4.75</v>
      </c>
      <c r="K6" s="47">
        <v>20</v>
      </c>
      <c r="L6" s="47"/>
      <c r="M6" s="47"/>
      <c r="N6" s="51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</row>
    <row r="7" spans="1:27" ht="147.75" customHeight="1" x14ac:dyDescent="0.2">
      <c r="A7" s="13">
        <v>5</v>
      </c>
      <c r="B7" s="72"/>
      <c r="C7" s="74"/>
      <c r="D7" s="80" t="s">
        <v>91</v>
      </c>
      <c r="E7" s="18">
        <v>0.04</v>
      </c>
      <c r="F7" s="19" t="s">
        <v>41</v>
      </c>
      <c r="G7" s="16" t="s">
        <v>92</v>
      </c>
      <c r="H7" s="46">
        <v>46053</v>
      </c>
      <c r="I7" s="23" t="s">
        <v>25</v>
      </c>
      <c r="J7" s="58">
        <v>0.67</v>
      </c>
      <c r="K7" s="53">
        <v>4.5999999999999996</v>
      </c>
      <c r="L7" s="53"/>
      <c r="M7" s="53"/>
      <c r="N7" s="51">
        <v>5</v>
      </c>
      <c r="O7" s="50">
        <v>5</v>
      </c>
      <c r="P7" s="50">
        <v>5</v>
      </c>
      <c r="Q7" s="50">
        <v>5</v>
      </c>
      <c r="R7" s="50">
        <v>5</v>
      </c>
      <c r="S7" s="50">
        <v>5</v>
      </c>
      <c r="T7" s="50">
        <v>5</v>
      </c>
      <c r="U7" s="50">
        <v>5</v>
      </c>
      <c r="V7" s="50">
        <v>5</v>
      </c>
      <c r="W7" s="50">
        <v>5</v>
      </c>
      <c r="X7" s="50">
        <v>5</v>
      </c>
      <c r="Y7" s="50"/>
      <c r="Z7" s="5">
        <v>395.88</v>
      </c>
      <c r="AA7" s="5">
        <v>588.77</v>
      </c>
    </row>
    <row r="8" spans="1:27" ht="157.5" customHeight="1" x14ac:dyDescent="0.2">
      <c r="A8" s="13">
        <v>6</v>
      </c>
      <c r="B8" s="72"/>
      <c r="C8" s="74"/>
      <c r="D8" s="80"/>
      <c r="E8" s="18">
        <v>0.04</v>
      </c>
      <c r="F8" s="19" t="s">
        <v>46</v>
      </c>
      <c r="G8" s="16" t="s">
        <v>92</v>
      </c>
      <c r="H8" s="46">
        <v>46053</v>
      </c>
      <c r="I8" s="23" t="s">
        <v>25</v>
      </c>
      <c r="J8" s="60">
        <v>9.7000000000000003E-2</v>
      </c>
      <c r="K8" s="53">
        <v>4.5999999999999996</v>
      </c>
      <c r="L8" s="53"/>
      <c r="M8" s="53"/>
      <c r="N8" s="51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">
        <v>29.33</v>
      </c>
      <c r="AA8" s="5">
        <v>300</v>
      </c>
    </row>
    <row r="9" spans="1:27" ht="147.75" customHeight="1" x14ac:dyDescent="0.2">
      <c r="A9" s="13">
        <v>7</v>
      </c>
      <c r="B9" s="72"/>
      <c r="C9" s="74"/>
      <c r="D9" s="80"/>
      <c r="E9" s="18">
        <v>0.04</v>
      </c>
      <c r="F9" s="19" t="s">
        <v>109</v>
      </c>
      <c r="G9" s="16" t="s">
        <v>92</v>
      </c>
      <c r="H9" s="46">
        <v>46053</v>
      </c>
      <c r="I9" s="23" t="s">
        <v>25</v>
      </c>
      <c r="J9" s="58">
        <v>0.7</v>
      </c>
      <c r="K9" s="53">
        <v>4.5999999999999996</v>
      </c>
      <c r="L9" s="53"/>
      <c r="M9" s="53"/>
      <c r="N9" s="51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">
        <v>2179.5</v>
      </c>
      <c r="AA9" s="5">
        <v>3071.89</v>
      </c>
    </row>
    <row r="10" spans="1:27" ht="147.75" customHeight="1" x14ac:dyDescent="0.2">
      <c r="A10" s="13">
        <v>8</v>
      </c>
      <c r="B10" s="72"/>
      <c r="C10" s="74"/>
      <c r="D10" s="80"/>
      <c r="E10" s="18">
        <v>0.04</v>
      </c>
      <c r="F10" s="19" t="s">
        <v>47</v>
      </c>
      <c r="G10" s="16" t="s">
        <v>92</v>
      </c>
      <c r="H10" s="46">
        <v>46053</v>
      </c>
      <c r="I10" s="23" t="s">
        <v>25</v>
      </c>
      <c r="J10" s="60">
        <v>4.6399999999999997E-2</v>
      </c>
      <c r="K10" s="53">
        <v>4.5999999999999996</v>
      </c>
      <c r="L10" s="53"/>
      <c r="M10" s="53"/>
      <c r="N10" s="51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">
        <v>127.91</v>
      </c>
      <c r="AA10" s="5">
        <v>2756.6</v>
      </c>
    </row>
    <row r="11" spans="1:27" ht="151.5" customHeight="1" x14ac:dyDescent="0.2">
      <c r="A11" s="13">
        <v>9</v>
      </c>
      <c r="B11" s="72"/>
      <c r="C11" s="74"/>
      <c r="D11" s="80"/>
      <c r="E11" s="18">
        <v>0.04</v>
      </c>
      <c r="F11" s="19" t="s">
        <v>48</v>
      </c>
      <c r="G11" s="16" t="s">
        <v>92</v>
      </c>
      <c r="H11" s="46">
        <v>46053</v>
      </c>
      <c r="I11" s="23" t="s">
        <v>25</v>
      </c>
      <c r="J11" s="58">
        <v>0.5</v>
      </c>
      <c r="K11" s="53">
        <v>4.5999999999999996</v>
      </c>
      <c r="L11" s="53"/>
      <c r="M11" s="53"/>
      <c r="N11" s="51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">
        <v>60440.56</v>
      </c>
      <c r="AA11" s="5">
        <v>119596.84</v>
      </c>
    </row>
    <row r="12" spans="1:27" ht="121.5" customHeight="1" x14ac:dyDescent="0.2">
      <c r="A12" s="13">
        <v>10</v>
      </c>
      <c r="B12" s="72"/>
      <c r="C12" s="74"/>
      <c r="D12" s="76" t="s">
        <v>40</v>
      </c>
      <c r="E12" s="18">
        <v>0.02</v>
      </c>
      <c r="F12" s="19" t="s">
        <v>50</v>
      </c>
      <c r="G12" s="20" t="s">
        <v>53</v>
      </c>
      <c r="H12" s="46">
        <v>46053</v>
      </c>
      <c r="I12" s="23" t="s">
        <v>55</v>
      </c>
      <c r="J12" s="18">
        <v>0.92</v>
      </c>
      <c r="K12" s="53">
        <v>2.2999999999999998</v>
      </c>
      <c r="L12" s="53"/>
      <c r="M12" s="53"/>
      <c r="N12" s="51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7" ht="126" customHeight="1" x14ac:dyDescent="0.2">
      <c r="A13" s="13">
        <v>11</v>
      </c>
      <c r="B13" s="72"/>
      <c r="C13" s="74"/>
      <c r="D13" s="77"/>
      <c r="E13" s="18">
        <v>0.02</v>
      </c>
      <c r="F13" s="55" t="s">
        <v>51</v>
      </c>
      <c r="G13" s="56" t="s">
        <v>54</v>
      </c>
      <c r="H13" s="46">
        <v>46053</v>
      </c>
      <c r="I13" s="23" t="s">
        <v>56</v>
      </c>
      <c r="J13" s="18">
        <v>0.39100000000000001</v>
      </c>
      <c r="K13" s="53">
        <v>2.2999999999999998</v>
      </c>
      <c r="L13" s="53"/>
      <c r="M13" s="53"/>
      <c r="N13" s="51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7" ht="127.5" customHeight="1" x14ac:dyDescent="0.2">
      <c r="A14" s="13">
        <v>12</v>
      </c>
      <c r="B14" s="72"/>
      <c r="C14" s="74"/>
      <c r="D14" s="77"/>
      <c r="E14" s="18">
        <v>0.02</v>
      </c>
      <c r="F14" s="55" t="s">
        <v>52</v>
      </c>
      <c r="G14" s="56" t="s">
        <v>59</v>
      </c>
      <c r="H14" s="46">
        <v>46053</v>
      </c>
      <c r="I14" s="23" t="s">
        <v>57</v>
      </c>
      <c r="J14" s="18">
        <v>0.92310000000000003</v>
      </c>
      <c r="K14" s="53">
        <v>2.2999999999999998</v>
      </c>
      <c r="L14" s="53"/>
      <c r="M14" s="53"/>
      <c r="N14" s="51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7" ht="79.5" customHeight="1" x14ac:dyDescent="0.2">
      <c r="A15" s="13">
        <v>13</v>
      </c>
      <c r="B15" s="72"/>
      <c r="C15" s="74"/>
      <c r="D15" s="77"/>
      <c r="E15" s="18">
        <v>0.02</v>
      </c>
      <c r="F15" s="55" t="s">
        <v>58</v>
      </c>
      <c r="G15" s="56" t="s">
        <v>60</v>
      </c>
      <c r="H15" s="46">
        <v>46053</v>
      </c>
      <c r="I15" s="23" t="s">
        <v>61</v>
      </c>
      <c r="J15" s="18">
        <v>0.96550000000000002</v>
      </c>
      <c r="K15" s="53">
        <v>2</v>
      </c>
      <c r="L15" s="53"/>
      <c r="M15" s="53"/>
      <c r="N15" s="51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7" ht="82.5" customHeight="1" x14ac:dyDescent="0.2">
      <c r="A16" s="13">
        <v>14</v>
      </c>
      <c r="B16" s="72"/>
      <c r="C16" s="74"/>
      <c r="D16" s="77"/>
      <c r="E16" s="18">
        <v>0.02</v>
      </c>
      <c r="F16" s="57" t="s">
        <v>62</v>
      </c>
      <c r="G16" s="56" t="s">
        <v>63</v>
      </c>
      <c r="H16" s="46">
        <v>46053</v>
      </c>
      <c r="I16" s="23" t="s">
        <v>64</v>
      </c>
      <c r="J16" s="18">
        <v>0.96</v>
      </c>
      <c r="K16" s="53">
        <v>2.2999999999999998</v>
      </c>
      <c r="L16" s="53"/>
      <c r="M16" s="53"/>
      <c r="N16" s="51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ht="96.75" customHeight="1" x14ac:dyDescent="0.2">
      <c r="A17" s="13">
        <v>15</v>
      </c>
      <c r="B17" s="72"/>
      <c r="C17" s="74"/>
      <c r="D17" s="77"/>
      <c r="E17" s="18">
        <v>0.02</v>
      </c>
      <c r="F17" s="1" t="s">
        <v>65</v>
      </c>
      <c r="G17" s="56" t="s">
        <v>63</v>
      </c>
      <c r="H17" s="46">
        <v>46053</v>
      </c>
      <c r="I17" s="23" t="s">
        <v>64</v>
      </c>
      <c r="J17" s="18">
        <v>0.84</v>
      </c>
      <c r="K17" s="53">
        <v>0</v>
      </c>
      <c r="L17" s="53"/>
      <c r="M17" s="53"/>
      <c r="N17" s="51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ht="96.75" customHeight="1" x14ac:dyDescent="0.2">
      <c r="A18" s="13">
        <v>16</v>
      </c>
      <c r="B18" s="72"/>
      <c r="C18" s="74"/>
      <c r="D18" s="77"/>
      <c r="E18" s="18">
        <v>0.02</v>
      </c>
      <c r="F18" s="19" t="s">
        <v>66</v>
      </c>
      <c r="G18" s="56" t="s">
        <v>63</v>
      </c>
      <c r="H18" s="46">
        <v>46053</v>
      </c>
      <c r="I18" s="23" t="s">
        <v>64</v>
      </c>
      <c r="J18" s="18">
        <v>0.92</v>
      </c>
      <c r="K18" s="53">
        <v>2</v>
      </c>
      <c r="L18" s="53"/>
      <c r="M18" s="53"/>
      <c r="N18" s="51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ht="96.75" customHeight="1" x14ac:dyDescent="0.2">
      <c r="A19" s="13">
        <v>17</v>
      </c>
      <c r="B19" s="72"/>
      <c r="C19" s="74"/>
      <c r="D19" s="77"/>
      <c r="E19" s="18">
        <v>0.02</v>
      </c>
      <c r="F19" s="19" t="s">
        <v>67</v>
      </c>
      <c r="G19" s="56" t="s">
        <v>68</v>
      </c>
      <c r="H19" s="46">
        <v>46053</v>
      </c>
      <c r="I19" s="23" t="s">
        <v>69</v>
      </c>
      <c r="J19" s="23" t="s">
        <v>69</v>
      </c>
      <c r="K19" s="53">
        <v>2</v>
      </c>
      <c r="L19" s="53"/>
      <c r="M19" s="53"/>
      <c r="N19" s="51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ht="71.25" customHeight="1" x14ac:dyDescent="0.2">
      <c r="A20" s="13">
        <v>18</v>
      </c>
      <c r="B20" s="72"/>
      <c r="C20" s="74"/>
      <c r="D20" s="77"/>
      <c r="E20" s="18">
        <v>0.02</v>
      </c>
      <c r="F20" s="19" t="s">
        <v>70</v>
      </c>
      <c r="G20" s="56" t="s">
        <v>71</v>
      </c>
      <c r="H20" s="46">
        <v>46053</v>
      </c>
      <c r="I20" s="23" t="s">
        <v>72</v>
      </c>
      <c r="J20" s="23" t="s">
        <v>72</v>
      </c>
      <c r="K20" s="53">
        <v>2</v>
      </c>
      <c r="L20" s="53"/>
      <c r="M20" s="53"/>
      <c r="N20" s="51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ht="81" customHeight="1" x14ac:dyDescent="0.2">
      <c r="A21" s="13">
        <v>19</v>
      </c>
      <c r="B21" s="72"/>
      <c r="C21" s="74"/>
      <c r="D21" s="77"/>
      <c r="E21" s="18">
        <v>0.02</v>
      </c>
      <c r="F21" s="19" t="s">
        <v>73</v>
      </c>
      <c r="G21" s="56" t="s">
        <v>74</v>
      </c>
      <c r="H21" s="46">
        <v>46053</v>
      </c>
      <c r="I21" s="23" t="s">
        <v>75</v>
      </c>
      <c r="J21" s="23" t="s">
        <v>72</v>
      </c>
      <c r="K21" s="53">
        <v>2</v>
      </c>
      <c r="L21" s="53"/>
      <c r="M21" s="53"/>
      <c r="N21" s="51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ht="70.5" customHeight="1" x14ac:dyDescent="0.2">
      <c r="A22" s="13">
        <v>20</v>
      </c>
      <c r="B22" s="72"/>
      <c r="C22" s="74"/>
      <c r="D22" s="76" t="s">
        <v>34</v>
      </c>
      <c r="E22" s="18">
        <v>0.02</v>
      </c>
      <c r="F22" s="19" t="s">
        <v>35</v>
      </c>
      <c r="G22" s="20" t="s">
        <v>80</v>
      </c>
      <c r="H22" s="46">
        <v>46053</v>
      </c>
      <c r="I22" s="25" t="s">
        <v>36</v>
      </c>
      <c r="J22" s="25" t="s">
        <v>36</v>
      </c>
      <c r="K22" s="53">
        <v>2</v>
      </c>
      <c r="L22" s="53"/>
      <c r="M22" s="53"/>
      <c r="N22" s="51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ht="79.5" customHeight="1" x14ac:dyDescent="0.2">
      <c r="A23" s="13">
        <v>21</v>
      </c>
      <c r="B23" s="72"/>
      <c r="C23" s="74"/>
      <c r="D23" s="77"/>
      <c r="E23" s="18">
        <v>0.02</v>
      </c>
      <c r="F23" s="19" t="s">
        <v>76</v>
      </c>
      <c r="G23" s="56" t="s">
        <v>81</v>
      </c>
      <c r="H23" s="46">
        <v>46053</v>
      </c>
      <c r="I23" s="25" t="s">
        <v>26</v>
      </c>
      <c r="J23" s="25" t="s">
        <v>26</v>
      </c>
      <c r="K23" s="53">
        <v>2.2999999999999998</v>
      </c>
      <c r="L23" s="53"/>
      <c r="M23" s="53"/>
      <c r="N23" s="51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ht="93.75" customHeight="1" x14ac:dyDescent="0.2">
      <c r="A24" s="13">
        <v>22</v>
      </c>
      <c r="B24" s="72"/>
      <c r="C24" s="74"/>
      <c r="D24" s="77"/>
      <c r="E24" s="18">
        <v>0.02</v>
      </c>
      <c r="F24" s="19" t="s">
        <v>77</v>
      </c>
      <c r="G24" s="56" t="s">
        <v>83</v>
      </c>
      <c r="H24" s="46">
        <v>46053</v>
      </c>
      <c r="I24" s="23" t="s">
        <v>64</v>
      </c>
      <c r="J24" s="23" t="s">
        <v>64</v>
      </c>
      <c r="K24" s="53">
        <v>2</v>
      </c>
      <c r="L24" s="53"/>
      <c r="M24" s="53"/>
      <c r="N24" s="51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ht="64.5" customHeight="1" x14ac:dyDescent="0.2">
      <c r="A25" s="13">
        <v>23</v>
      </c>
      <c r="B25" s="72"/>
      <c r="C25" s="74"/>
      <c r="D25" s="77"/>
      <c r="E25" s="18">
        <v>0.02</v>
      </c>
      <c r="F25" s="19" t="s">
        <v>78</v>
      </c>
      <c r="G25" s="20" t="s">
        <v>85</v>
      </c>
      <c r="H25" s="46">
        <v>46053</v>
      </c>
      <c r="I25" s="25" t="s">
        <v>86</v>
      </c>
      <c r="J25" s="25" t="s">
        <v>86</v>
      </c>
      <c r="K25" s="53">
        <v>2.2999999999999998</v>
      </c>
      <c r="L25" s="53"/>
      <c r="M25" s="53"/>
      <c r="N25" s="51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ht="70.5" customHeight="1" x14ac:dyDescent="0.2">
      <c r="A26" s="13">
        <v>24</v>
      </c>
      <c r="B26" s="72"/>
      <c r="C26" s="74"/>
      <c r="D26" s="77"/>
      <c r="E26" s="18">
        <v>0.02</v>
      </c>
      <c r="F26" s="19" t="s">
        <v>79</v>
      </c>
      <c r="G26" s="20" t="s">
        <v>87</v>
      </c>
      <c r="H26" s="46">
        <v>46053</v>
      </c>
      <c r="I26" s="25" t="s">
        <v>88</v>
      </c>
      <c r="J26" s="25" t="s">
        <v>88</v>
      </c>
      <c r="K26" s="53">
        <v>2.2999999999999998</v>
      </c>
      <c r="L26" s="53"/>
      <c r="M26" s="53"/>
      <c r="N26" s="51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ht="138.75" customHeight="1" x14ac:dyDescent="0.2">
      <c r="A27" s="13">
        <v>25</v>
      </c>
      <c r="B27" s="73"/>
      <c r="C27" s="75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>
        <v>1</v>
      </c>
      <c r="K27" s="53">
        <v>10</v>
      </c>
      <c r="L27" s="53"/>
      <c r="M27" s="53"/>
      <c r="N27" s="51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ht="24.6" customHeight="1" x14ac:dyDescent="0.2">
      <c r="A28" s="79" t="s">
        <v>8</v>
      </c>
      <c r="B28" s="79"/>
      <c r="C28" s="79"/>
      <c r="D28" s="79"/>
      <c r="E28" s="79"/>
      <c r="F28" s="79"/>
      <c r="G28" s="79"/>
      <c r="H28" s="79"/>
      <c r="I28" s="79"/>
      <c r="J28" s="79"/>
      <c r="K28" s="54">
        <f>SUM(K3:K27)</f>
        <v>103.6</v>
      </c>
      <c r="L28" s="54">
        <f>SUM(L3:L27)</f>
        <v>0</v>
      </c>
      <c r="M28" s="54">
        <f>SUM(M3:M27)</f>
        <v>0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65" t="s">
        <v>15</v>
      </c>
      <c r="B29" s="65"/>
      <c r="C29" s="66"/>
      <c r="D29" s="66"/>
      <c r="E29" s="66"/>
      <c r="F29" s="27" t="s">
        <v>14</v>
      </c>
      <c r="G29" s="28"/>
      <c r="H29" s="67" t="s">
        <v>22</v>
      </c>
      <c r="I29" s="68"/>
      <c r="J29" s="69"/>
      <c r="K29" s="70"/>
      <c r="L29" s="70"/>
      <c r="M29" s="7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65" t="s">
        <v>16</v>
      </c>
      <c r="B30" s="65"/>
      <c r="C30" s="66"/>
      <c r="D30" s="66"/>
      <c r="E30" s="66"/>
      <c r="F30" s="27" t="s">
        <v>17</v>
      </c>
      <c r="G30" s="26"/>
      <c r="H30" s="67" t="s">
        <v>18</v>
      </c>
      <c r="I30" s="68"/>
      <c r="J30" s="69"/>
      <c r="K30" s="70"/>
      <c r="L30" s="70"/>
      <c r="M30" s="7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64" t="s">
        <v>19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34:K34"/>
    <mergeCell ref="A28:J28"/>
    <mergeCell ref="A29:B29"/>
    <mergeCell ref="C29:E29"/>
    <mergeCell ref="H29:I29"/>
    <mergeCell ref="J29:M29"/>
    <mergeCell ref="A30:B30"/>
    <mergeCell ref="C30:E30"/>
    <mergeCell ref="H30:I30"/>
    <mergeCell ref="J30:M30"/>
    <mergeCell ref="A1:M1"/>
    <mergeCell ref="B3:B6"/>
    <mergeCell ref="C3:C6"/>
    <mergeCell ref="B7:B27"/>
    <mergeCell ref="C7:C27"/>
    <mergeCell ref="D7:D11"/>
    <mergeCell ref="D12:D21"/>
    <mergeCell ref="D22:D26"/>
  </mergeCells>
  <phoneticPr fontId="13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358A9-D5E4-431E-BBBE-ABD650D11A95}">
  <dimension ref="A1:AA39"/>
  <sheetViews>
    <sheetView topLeftCell="A8" workbookViewId="0">
      <selection activeCell="J3" sqref="J3:J10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7" ht="30.75" customHeight="1" x14ac:dyDescent="0.2">
      <c r="A1" s="78" t="s">
        <v>96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7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  <c r="Z2" s="2" t="s">
        <v>106</v>
      </c>
      <c r="AA2" s="2" t="s">
        <v>107</v>
      </c>
    </row>
    <row r="3" spans="1:27" ht="183" customHeight="1" x14ac:dyDescent="0.2">
      <c r="A3" s="13">
        <v>1</v>
      </c>
      <c r="B3" s="81" t="s">
        <v>20</v>
      </c>
      <c r="C3" s="82">
        <v>0.4</v>
      </c>
      <c r="D3" s="13" t="s">
        <v>39</v>
      </c>
      <c r="E3" s="14">
        <v>0.05</v>
      </c>
      <c r="F3" s="15" t="s">
        <v>28</v>
      </c>
      <c r="G3" s="16" t="s">
        <v>89</v>
      </c>
      <c r="H3" s="46">
        <v>46053</v>
      </c>
      <c r="I3" s="23" t="s">
        <v>24</v>
      </c>
      <c r="J3" s="23" t="s">
        <v>111</v>
      </c>
      <c r="K3" s="47">
        <v>4</v>
      </c>
      <c r="L3" s="47"/>
      <c r="M3" s="47"/>
      <c r="N3" s="48"/>
      <c r="O3" s="49"/>
      <c r="P3" s="49"/>
      <c r="Q3" s="49"/>
      <c r="R3" s="49"/>
      <c r="S3" s="49"/>
      <c r="T3" s="49"/>
      <c r="U3" s="49"/>
      <c r="V3" s="49"/>
      <c r="W3" s="49"/>
      <c r="X3" s="49"/>
      <c r="Y3" s="50"/>
    </row>
    <row r="4" spans="1:27" ht="162" customHeight="1" x14ac:dyDescent="0.2">
      <c r="A4" s="13">
        <v>2</v>
      </c>
      <c r="B4" s="72"/>
      <c r="C4" s="74"/>
      <c r="D4" s="13" t="s">
        <v>43</v>
      </c>
      <c r="E4" s="14">
        <v>0.1</v>
      </c>
      <c r="F4" s="15" t="s">
        <v>29</v>
      </c>
      <c r="G4" s="16" t="s">
        <v>90</v>
      </c>
      <c r="H4" s="46">
        <v>46053</v>
      </c>
      <c r="I4" s="23" t="s">
        <v>25</v>
      </c>
      <c r="J4" s="59">
        <v>0.09</v>
      </c>
      <c r="K4" s="47">
        <v>0</v>
      </c>
      <c r="L4" s="47"/>
      <c r="M4" s="47"/>
      <c r="N4" s="51"/>
      <c r="O4" s="50">
        <v>0</v>
      </c>
      <c r="P4" s="50"/>
      <c r="Q4" s="50"/>
      <c r="R4" s="50"/>
      <c r="S4" s="50">
        <v>0</v>
      </c>
      <c r="T4" s="50"/>
      <c r="U4" s="50"/>
      <c r="V4" s="50">
        <v>0</v>
      </c>
      <c r="W4" s="50"/>
      <c r="X4" s="50"/>
      <c r="Y4" s="50"/>
    </row>
    <row r="5" spans="1:27" ht="84.75" customHeight="1" x14ac:dyDescent="0.2">
      <c r="A5" s="13">
        <v>3</v>
      </c>
      <c r="B5" s="72"/>
      <c r="C5" s="74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 t="s">
        <v>26</v>
      </c>
      <c r="K5" s="47">
        <v>5</v>
      </c>
      <c r="L5" s="47"/>
      <c r="M5" s="47"/>
      <c r="N5" s="51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</row>
    <row r="6" spans="1:27" ht="145.5" customHeight="1" x14ac:dyDescent="0.2">
      <c r="A6" s="13">
        <v>4</v>
      </c>
      <c r="B6" s="73"/>
      <c r="C6" s="75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>
        <v>4.75</v>
      </c>
      <c r="K6" s="47">
        <v>20</v>
      </c>
      <c r="L6" s="47"/>
      <c r="M6" s="47"/>
      <c r="N6" s="51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</row>
    <row r="7" spans="1:27" ht="147.75" customHeight="1" x14ac:dyDescent="0.2">
      <c r="A7" s="13">
        <v>5</v>
      </c>
      <c r="B7" s="72"/>
      <c r="C7" s="74"/>
      <c r="D7" s="80" t="s">
        <v>91</v>
      </c>
      <c r="E7" s="18">
        <v>0.04</v>
      </c>
      <c r="F7" s="19" t="s">
        <v>41</v>
      </c>
      <c r="G7" s="16" t="s">
        <v>92</v>
      </c>
      <c r="H7" s="46">
        <v>46053</v>
      </c>
      <c r="I7" s="23" t="s">
        <v>25</v>
      </c>
      <c r="J7" s="60">
        <v>0.19</v>
      </c>
      <c r="K7" s="53">
        <v>4.5999999999999996</v>
      </c>
      <c r="L7" s="53"/>
      <c r="M7" s="53"/>
      <c r="N7" s="51">
        <v>5</v>
      </c>
      <c r="O7" s="50">
        <v>5</v>
      </c>
      <c r="P7" s="50">
        <v>5</v>
      </c>
      <c r="Q7" s="50">
        <v>5</v>
      </c>
      <c r="R7" s="50">
        <v>5</v>
      </c>
      <c r="S7" s="50">
        <v>5</v>
      </c>
      <c r="T7" s="50">
        <v>5</v>
      </c>
      <c r="U7" s="50">
        <v>5</v>
      </c>
      <c r="V7" s="50">
        <v>5</v>
      </c>
      <c r="W7" s="50">
        <v>5</v>
      </c>
      <c r="X7" s="50">
        <v>5</v>
      </c>
      <c r="Y7" s="50"/>
      <c r="Z7" s="5">
        <v>153.72</v>
      </c>
      <c r="AA7" s="5">
        <v>804.55</v>
      </c>
    </row>
    <row r="8" spans="1:27" ht="157.5" customHeight="1" x14ac:dyDescent="0.2">
      <c r="A8" s="13">
        <v>6</v>
      </c>
      <c r="B8" s="72"/>
      <c r="C8" s="74"/>
      <c r="D8" s="80"/>
      <c r="E8" s="18">
        <v>0.04</v>
      </c>
      <c r="F8" s="19" t="s">
        <v>46</v>
      </c>
      <c r="G8" s="16" t="s">
        <v>92</v>
      </c>
      <c r="H8" s="46">
        <v>46053</v>
      </c>
      <c r="I8" s="23" t="s">
        <v>25</v>
      </c>
      <c r="J8" s="58">
        <v>0</v>
      </c>
      <c r="K8" s="53">
        <v>4.5999999999999996</v>
      </c>
      <c r="L8" s="53"/>
      <c r="M8" s="53"/>
      <c r="N8" s="51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">
        <v>0</v>
      </c>
      <c r="AA8" s="5">
        <v>300</v>
      </c>
    </row>
    <row r="9" spans="1:27" ht="147.75" customHeight="1" x14ac:dyDescent="0.2">
      <c r="A9" s="13">
        <v>7</v>
      </c>
      <c r="B9" s="72"/>
      <c r="C9" s="74"/>
      <c r="D9" s="80"/>
      <c r="E9" s="18">
        <v>0.04</v>
      </c>
      <c r="F9" s="19" t="s">
        <v>109</v>
      </c>
      <c r="G9" s="16" t="s">
        <v>92</v>
      </c>
      <c r="H9" s="46">
        <v>46053</v>
      </c>
      <c r="I9" s="23" t="s">
        <v>25</v>
      </c>
      <c r="J9" s="58">
        <v>0.66</v>
      </c>
      <c r="K9" s="53">
        <v>4.5999999999999996</v>
      </c>
      <c r="L9" s="53"/>
      <c r="M9" s="53"/>
      <c r="N9" s="51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">
        <v>2238.2399999999998</v>
      </c>
      <c r="AA9" s="5">
        <v>3358.17</v>
      </c>
    </row>
    <row r="10" spans="1:27" ht="147.75" customHeight="1" x14ac:dyDescent="0.2">
      <c r="A10" s="13">
        <v>8</v>
      </c>
      <c r="B10" s="72"/>
      <c r="C10" s="74"/>
      <c r="D10" s="80"/>
      <c r="E10" s="18">
        <v>0.04</v>
      </c>
      <c r="F10" s="19" t="s">
        <v>47</v>
      </c>
      <c r="G10" s="16" t="s">
        <v>92</v>
      </c>
      <c r="H10" s="46">
        <v>46053</v>
      </c>
      <c r="I10" s="23" t="s">
        <v>25</v>
      </c>
      <c r="J10" s="60">
        <v>0.1</v>
      </c>
      <c r="K10" s="53">
        <v>4.5999999999999996</v>
      </c>
      <c r="L10" s="53"/>
      <c r="M10" s="53"/>
      <c r="N10" s="51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">
        <v>305.88</v>
      </c>
      <c r="AA10" s="5">
        <v>3013.5</v>
      </c>
    </row>
    <row r="11" spans="1:27" ht="151.5" customHeight="1" x14ac:dyDescent="0.2">
      <c r="A11" s="13">
        <v>9</v>
      </c>
      <c r="B11" s="72"/>
      <c r="C11" s="74"/>
      <c r="D11" s="80"/>
      <c r="E11" s="18">
        <v>0.04</v>
      </c>
      <c r="F11" s="19" t="s">
        <v>48</v>
      </c>
      <c r="G11" s="16" t="s">
        <v>92</v>
      </c>
      <c r="H11" s="46">
        <v>46053</v>
      </c>
      <c r="I11" s="23" t="s">
        <v>25</v>
      </c>
      <c r="J11" s="60">
        <v>0.54</v>
      </c>
      <c r="K11" s="53">
        <v>4.5999999999999996</v>
      </c>
      <c r="L11" s="53"/>
      <c r="M11" s="53"/>
      <c r="N11" s="51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">
        <v>67327.759999999995</v>
      </c>
      <c r="AA11" s="5">
        <v>122461.36</v>
      </c>
    </row>
    <row r="12" spans="1:27" ht="121.5" customHeight="1" x14ac:dyDescent="0.2">
      <c r="A12" s="13">
        <v>10</v>
      </c>
      <c r="B12" s="72"/>
      <c r="C12" s="74"/>
      <c r="D12" s="76" t="s">
        <v>40</v>
      </c>
      <c r="E12" s="18">
        <v>0.02</v>
      </c>
      <c r="F12" s="19" t="s">
        <v>50</v>
      </c>
      <c r="G12" s="20" t="s">
        <v>53</v>
      </c>
      <c r="H12" s="46">
        <v>46053</v>
      </c>
      <c r="I12" s="23" t="s">
        <v>55</v>
      </c>
      <c r="J12" s="18">
        <v>0.875</v>
      </c>
      <c r="K12" s="53">
        <v>1.8</v>
      </c>
      <c r="L12" s="53"/>
      <c r="M12" s="53"/>
      <c r="N12" s="51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7" ht="126" customHeight="1" x14ac:dyDescent="0.2">
      <c r="A13" s="13">
        <v>11</v>
      </c>
      <c r="B13" s="72"/>
      <c r="C13" s="74"/>
      <c r="D13" s="77"/>
      <c r="E13" s="18">
        <v>0.02</v>
      </c>
      <c r="F13" s="55" t="s">
        <v>51</v>
      </c>
      <c r="G13" s="56" t="s">
        <v>54</v>
      </c>
      <c r="H13" s="46">
        <v>46053</v>
      </c>
      <c r="I13" s="23" t="s">
        <v>56</v>
      </c>
      <c r="J13" s="18">
        <v>0.505</v>
      </c>
      <c r="K13" s="53">
        <v>2.2999999999999998</v>
      </c>
      <c r="L13" s="53"/>
      <c r="M13" s="53"/>
      <c r="N13" s="51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7" ht="127.5" customHeight="1" x14ac:dyDescent="0.2">
      <c r="A14" s="13">
        <v>12</v>
      </c>
      <c r="B14" s="72"/>
      <c r="C14" s="74"/>
      <c r="D14" s="77"/>
      <c r="E14" s="18">
        <v>0.02</v>
      </c>
      <c r="F14" s="55" t="s">
        <v>52</v>
      </c>
      <c r="G14" s="56" t="s">
        <v>59</v>
      </c>
      <c r="H14" s="46">
        <v>46053</v>
      </c>
      <c r="I14" s="23" t="s">
        <v>57</v>
      </c>
      <c r="J14" s="18">
        <v>0.87180000000000002</v>
      </c>
      <c r="K14" s="53">
        <v>1.8</v>
      </c>
      <c r="L14" s="53"/>
      <c r="M14" s="53"/>
      <c r="N14" s="51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7" ht="79.5" customHeight="1" x14ac:dyDescent="0.2">
      <c r="A15" s="13">
        <v>13</v>
      </c>
      <c r="B15" s="72"/>
      <c r="C15" s="74"/>
      <c r="D15" s="77"/>
      <c r="E15" s="18">
        <v>0.02</v>
      </c>
      <c r="F15" s="55" t="s">
        <v>58</v>
      </c>
      <c r="G15" s="56" t="s">
        <v>60</v>
      </c>
      <c r="H15" s="46">
        <v>46053</v>
      </c>
      <c r="I15" s="23" t="s">
        <v>61</v>
      </c>
      <c r="J15" s="18">
        <v>0.96719999999999995</v>
      </c>
      <c r="K15" s="53">
        <v>2</v>
      </c>
      <c r="L15" s="53"/>
      <c r="M15" s="53"/>
      <c r="N15" s="51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7" ht="82.5" customHeight="1" x14ac:dyDescent="0.2">
      <c r="A16" s="13">
        <v>14</v>
      </c>
      <c r="B16" s="72"/>
      <c r="C16" s="74"/>
      <c r="D16" s="77"/>
      <c r="E16" s="18">
        <v>0.02</v>
      </c>
      <c r="F16" s="57" t="s">
        <v>62</v>
      </c>
      <c r="G16" s="56" t="s">
        <v>63</v>
      </c>
      <c r="H16" s="46">
        <v>46053</v>
      </c>
      <c r="I16" s="23" t="s">
        <v>64</v>
      </c>
      <c r="J16" s="18">
        <v>0.93899999999999995</v>
      </c>
      <c r="K16" s="53">
        <v>2</v>
      </c>
      <c r="L16" s="53"/>
      <c r="M16" s="53"/>
      <c r="N16" s="51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ht="96.75" customHeight="1" x14ac:dyDescent="0.2">
      <c r="A17" s="13">
        <v>15</v>
      </c>
      <c r="B17" s="72"/>
      <c r="C17" s="74"/>
      <c r="D17" s="77"/>
      <c r="E17" s="18">
        <v>0.02</v>
      </c>
      <c r="F17" s="1" t="s">
        <v>65</v>
      </c>
      <c r="G17" s="56" t="s">
        <v>63</v>
      </c>
      <c r="H17" s="46">
        <v>46053</v>
      </c>
      <c r="I17" s="23" t="s">
        <v>64</v>
      </c>
      <c r="J17" s="18">
        <v>0.88639999999999997</v>
      </c>
      <c r="K17" s="53">
        <v>2</v>
      </c>
      <c r="L17" s="53"/>
      <c r="M17" s="53"/>
      <c r="N17" s="51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ht="96.75" customHeight="1" x14ac:dyDescent="0.2">
      <c r="A18" s="13">
        <v>16</v>
      </c>
      <c r="B18" s="72"/>
      <c r="C18" s="74"/>
      <c r="D18" s="77"/>
      <c r="E18" s="18">
        <v>0.02</v>
      </c>
      <c r="F18" s="19" t="s">
        <v>66</v>
      </c>
      <c r="G18" s="56" t="s">
        <v>63</v>
      </c>
      <c r="H18" s="46">
        <v>46053</v>
      </c>
      <c r="I18" s="23" t="s">
        <v>64</v>
      </c>
      <c r="J18" s="18">
        <v>0.90910000000000002</v>
      </c>
      <c r="K18" s="53">
        <v>2</v>
      </c>
      <c r="L18" s="53"/>
      <c r="M18" s="53"/>
      <c r="N18" s="51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ht="96.75" customHeight="1" x14ac:dyDescent="0.2">
      <c r="A19" s="13">
        <v>17</v>
      </c>
      <c r="B19" s="72"/>
      <c r="C19" s="74"/>
      <c r="D19" s="77"/>
      <c r="E19" s="18">
        <v>0.02</v>
      </c>
      <c r="F19" s="19" t="s">
        <v>67</v>
      </c>
      <c r="G19" s="56" t="s">
        <v>68</v>
      </c>
      <c r="H19" s="46">
        <v>46053</v>
      </c>
      <c r="I19" s="23" t="s">
        <v>69</v>
      </c>
      <c r="J19" s="23" t="s">
        <v>69</v>
      </c>
      <c r="K19" s="53">
        <v>2</v>
      </c>
      <c r="L19" s="53"/>
      <c r="M19" s="53"/>
      <c r="N19" s="51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ht="71.25" customHeight="1" x14ac:dyDescent="0.2">
      <c r="A20" s="13">
        <v>18</v>
      </c>
      <c r="B20" s="72"/>
      <c r="C20" s="74"/>
      <c r="D20" s="77"/>
      <c r="E20" s="18">
        <v>0.02</v>
      </c>
      <c r="F20" s="19" t="s">
        <v>70</v>
      </c>
      <c r="G20" s="56" t="s">
        <v>71</v>
      </c>
      <c r="H20" s="46">
        <v>46053</v>
      </c>
      <c r="I20" s="23" t="s">
        <v>72</v>
      </c>
      <c r="J20" s="23" t="s">
        <v>72</v>
      </c>
      <c r="K20" s="53">
        <v>2</v>
      </c>
      <c r="L20" s="53"/>
      <c r="M20" s="53"/>
      <c r="N20" s="51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ht="81" customHeight="1" x14ac:dyDescent="0.2">
      <c r="A21" s="13">
        <v>19</v>
      </c>
      <c r="B21" s="72"/>
      <c r="C21" s="74"/>
      <c r="D21" s="77"/>
      <c r="E21" s="18">
        <v>0.02</v>
      </c>
      <c r="F21" s="19" t="s">
        <v>73</v>
      </c>
      <c r="G21" s="56" t="s">
        <v>74</v>
      </c>
      <c r="H21" s="46">
        <v>46053</v>
      </c>
      <c r="I21" s="23" t="s">
        <v>75</v>
      </c>
      <c r="J21" s="23" t="s">
        <v>72</v>
      </c>
      <c r="K21" s="53">
        <v>2</v>
      </c>
      <c r="L21" s="53"/>
      <c r="M21" s="53"/>
      <c r="N21" s="51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ht="70.5" customHeight="1" x14ac:dyDescent="0.2">
      <c r="A22" s="13">
        <v>20</v>
      </c>
      <c r="B22" s="72"/>
      <c r="C22" s="74"/>
      <c r="D22" s="76" t="s">
        <v>34</v>
      </c>
      <c r="E22" s="18">
        <v>0.02</v>
      </c>
      <c r="F22" s="19" t="s">
        <v>35</v>
      </c>
      <c r="G22" s="20" t="s">
        <v>80</v>
      </c>
      <c r="H22" s="46">
        <v>46053</v>
      </c>
      <c r="I22" s="25" t="s">
        <v>36</v>
      </c>
      <c r="J22" s="25" t="s">
        <v>36</v>
      </c>
      <c r="K22" s="53">
        <v>2</v>
      </c>
      <c r="L22" s="53"/>
      <c r="M22" s="53"/>
      <c r="N22" s="51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ht="79.5" customHeight="1" x14ac:dyDescent="0.2">
      <c r="A23" s="13">
        <v>21</v>
      </c>
      <c r="B23" s="72"/>
      <c r="C23" s="74"/>
      <c r="D23" s="77"/>
      <c r="E23" s="18">
        <v>0.02</v>
      </c>
      <c r="F23" s="19" t="s">
        <v>76</v>
      </c>
      <c r="G23" s="56" t="s">
        <v>81</v>
      </c>
      <c r="H23" s="46">
        <v>46053</v>
      </c>
      <c r="I23" s="25" t="s">
        <v>26</v>
      </c>
      <c r="J23" s="25" t="s">
        <v>26</v>
      </c>
      <c r="K23" s="53">
        <v>2.2999999999999998</v>
      </c>
      <c r="L23" s="53"/>
      <c r="M23" s="53"/>
      <c r="N23" s="51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ht="93.75" customHeight="1" x14ac:dyDescent="0.2">
      <c r="A24" s="13">
        <v>22</v>
      </c>
      <c r="B24" s="72"/>
      <c r="C24" s="74"/>
      <c r="D24" s="77"/>
      <c r="E24" s="18">
        <v>0.02</v>
      </c>
      <c r="F24" s="19" t="s">
        <v>77</v>
      </c>
      <c r="G24" s="56" t="s">
        <v>83</v>
      </c>
      <c r="H24" s="46">
        <v>46053</v>
      </c>
      <c r="I24" s="23" t="s">
        <v>64</v>
      </c>
      <c r="J24" s="23" t="s">
        <v>64</v>
      </c>
      <c r="K24" s="53">
        <v>2</v>
      </c>
      <c r="L24" s="53"/>
      <c r="M24" s="53"/>
      <c r="N24" s="51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ht="64.5" customHeight="1" x14ac:dyDescent="0.2">
      <c r="A25" s="13">
        <v>23</v>
      </c>
      <c r="B25" s="72"/>
      <c r="C25" s="74"/>
      <c r="D25" s="77"/>
      <c r="E25" s="18">
        <v>0.02</v>
      </c>
      <c r="F25" s="19" t="s">
        <v>78</v>
      </c>
      <c r="G25" s="20" t="s">
        <v>85</v>
      </c>
      <c r="H25" s="46">
        <v>46053</v>
      </c>
      <c r="I25" s="25" t="s">
        <v>86</v>
      </c>
      <c r="J25" s="25" t="s">
        <v>86</v>
      </c>
      <c r="K25" s="53">
        <v>2.2999999999999998</v>
      </c>
      <c r="L25" s="53"/>
      <c r="M25" s="53"/>
      <c r="N25" s="51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ht="70.5" customHeight="1" x14ac:dyDescent="0.2">
      <c r="A26" s="13">
        <v>24</v>
      </c>
      <c r="B26" s="72"/>
      <c r="C26" s="74"/>
      <c r="D26" s="77"/>
      <c r="E26" s="18">
        <v>0.02</v>
      </c>
      <c r="F26" s="19" t="s">
        <v>79</v>
      </c>
      <c r="G26" s="20" t="s">
        <v>87</v>
      </c>
      <c r="H26" s="46">
        <v>46053</v>
      </c>
      <c r="I26" s="25" t="s">
        <v>88</v>
      </c>
      <c r="J26" s="25" t="s">
        <v>88</v>
      </c>
      <c r="K26" s="53">
        <v>2.2999999999999998</v>
      </c>
      <c r="L26" s="53"/>
      <c r="M26" s="53"/>
      <c r="N26" s="51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ht="138.75" customHeight="1" x14ac:dyDescent="0.2">
      <c r="A27" s="13">
        <v>25</v>
      </c>
      <c r="B27" s="73"/>
      <c r="C27" s="75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>
        <v>1</v>
      </c>
      <c r="K27" s="53">
        <v>10</v>
      </c>
      <c r="L27" s="53"/>
      <c r="M27" s="53"/>
      <c r="N27" s="51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ht="24.6" customHeight="1" x14ac:dyDescent="0.2">
      <c r="A28" s="79" t="s">
        <v>8</v>
      </c>
      <c r="B28" s="79"/>
      <c r="C28" s="79"/>
      <c r="D28" s="79"/>
      <c r="E28" s="79"/>
      <c r="F28" s="79"/>
      <c r="G28" s="79"/>
      <c r="H28" s="79"/>
      <c r="I28" s="79"/>
      <c r="J28" s="79"/>
      <c r="K28" s="54">
        <f>SUM(K3:K27)</f>
        <v>92.8</v>
      </c>
      <c r="L28" s="54"/>
      <c r="M28" s="54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65" t="s">
        <v>15</v>
      </c>
      <c r="B29" s="65"/>
      <c r="C29" s="66"/>
      <c r="D29" s="66"/>
      <c r="E29" s="66"/>
      <c r="F29" s="27" t="s">
        <v>14</v>
      </c>
      <c r="G29" s="28"/>
      <c r="H29" s="67" t="s">
        <v>22</v>
      </c>
      <c r="I29" s="68"/>
      <c r="J29" s="69"/>
      <c r="K29" s="70"/>
      <c r="L29" s="70"/>
      <c r="M29" s="7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65" t="s">
        <v>16</v>
      </c>
      <c r="B30" s="65"/>
      <c r="C30" s="66"/>
      <c r="D30" s="66"/>
      <c r="E30" s="66"/>
      <c r="F30" s="27" t="s">
        <v>17</v>
      </c>
      <c r="G30" s="26"/>
      <c r="H30" s="67" t="s">
        <v>18</v>
      </c>
      <c r="I30" s="68"/>
      <c r="J30" s="69"/>
      <c r="K30" s="70"/>
      <c r="L30" s="70"/>
      <c r="M30" s="7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64" t="s">
        <v>19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34:K34"/>
    <mergeCell ref="A28:J28"/>
    <mergeCell ref="A29:B29"/>
    <mergeCell ref="C29:E29"/>
    <mergeCell ref="H29:I29"/>
    <mergeCell ref="J29:M29"/>
    <mergeCell ref="A30:B30"/>
    <mergeCell ref="C30:E30"/>
    <mergeCell ref="H30:I30"/>
    <mergeCell ref="J30:M30"/>
    <mergeCell ref="A1:M1"/>
    <mergeCell ref="B3:B6"/>
    <mergeCell ref="C3:C6"/>
    <mergeCell ref="B7:B27"/>
    <mergeCell ref="C7:C27"/>
    <mergeCell ref="D7:D11"/>
    <mergeCell ref="D12:D21"/>
    <mergeCell ref="D22:D26"/>
  </mergeCells>
  <phoneticPr fontId="13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417FB-5E7C-4DD0-9288-23743E98ED99}">
  <dimension ref="A1:AA39"/>
  <sheetViews>
    <sheetView workbookViewId="0">
      <selection activeCell="J3" sqref="J3:J10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7" ht="30.75" customHeight="1" x14ac:dyDescent="0.2">
      <c r="A1" s="78" t="s">
        <v>97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7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  <c r="Z2" s="2" t="s">
        <v>106</v>
      </c>
      <c r="AA2" s="2" t="s">
        <v>107</v>
      </c>
    </row>
    <row r="3" spans="1:27" ht="183" customHeight="1" x14ac:dyDescent="0.2">
      <c r="A3" s="13">
        <v>1</v>
      </c>
      <c r="B3" s="81" t="s">
        <v>20</v>
      </c>
      <c r="C3" s="82">
        <v>0.4</v>
      </c>
      <c r="D3" s="13" t="s">
        <v>39</v>
      </c>
      <c r="E3" s="14">
        <v>0.05</v>
      </c>
      <c r="F3" s="15" t="s">
        <v>28</v>
      </c>
      <c r="G3" s="16" t="s">
        <v>89</v>
      </c>
      <c r="H3" s="46">
        <v>46053</v>
      </c>
      <c r="I3" s="23" t="s">
        <v>24</v>
      </c>
      <c r="J3" s="23" t="s">
        <v>112</v>
      </c>
      <c r="K3" s="47">
        <v>4.5</v>
      </c>
      <c r="L3" s="47"/>
      <c r="M3" s="47"/>
      <c r="N3" s="48"/>
      <c r="O3" s="49"/>
      <c r="P3" s="49"/>
      <c r="Q3" s="49"/>
      <c r="R3" s="49"/>
      <c r="S3" s="49"/>
      <c r="T3" s="49"/>
      <c r="U3" s="49"/>
      <c r="V3" s="49"/>
      <c r="W3" s="49"/>
      <c r="X3" s="49"/>
      <c r="Y3" s="50"/>
    </row>
    <row r="4" spans="1:27" ht="162" customHeight="1" x14ac:dyDescent="0.2">
      <c r="A4" s="13">
        <v>2</v>
      </c>
      <c r="B4" s="72"/>
      <c r="C4" s="74"/>
      <c r="D4" s="13" t="s">
        <v>43</v>
      </c>
      <c r="E4" s="14">
        <v>0.1</v>
      </c>
      <c r="F4" s="15" t="s">
        <v>29</v>
      </c>
      <c r="G4" s="16" t="s">
        <v>90</v>
      </c>
      <c r="H4" s="46">
        <v>46053</v>
      </c>
      <c r="I4" s="23" t="s">
        <v>25</v>
      </c>
      <c r="J4" s="59">
        <v>0.75</v>
      </c>
      <c r="K4" s="47">
        <v>0</v>
      </c>
      <c r="L4" s="47"/>
      <c r="M4" s="47"/>
      <c r="N4" s="51"/>
      <c r="O4" s="50">
        <v>0</v>
      </c>
      <c r="P4" s="50"/>
      <c r="Q4" s="50"/>
      <c r="R4" s="50"/>
      <c r="S4" s="50">
        <v>0</v>
      </c>
      <c r="T4" s="50"/>
      <c r="U4" s="50"/>
      <c r="V4" s="50">
        <v>0</v>
      </c>
      <c r="W4" s="50"/>
      <c r="X4" s="50"/>
      <c r="Y4" s="50"/>
    </row>
    <row r="5" spans="1:27" ht="84.75" customHeight="1" x14ac:dyDescent="0.2">
      <c r="A5" s="13">
        <v>3</v>
      </c>
      <c r="B5" s="72"/>
      <c r="C5" s="74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 t="s">
        <v>26</v>
      </c>
      <c r="K5" s="47">
        <v>5</v>
      </c>
      <c r="L5" s="47"/>
      <c r="M5" s="47"/>
      <c r="N5" s="51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</row>
    <row r="6" spans="1:27" ht="145.5" customHeight="1" x14ac:dyDescent="0.2">
      <c r="A6" s="13">
        <v>4</v>
      </c>
      <c r="B6" s="73"/>
      <c r="C6" s="75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>
        <v>4.75</v>
      </c>
      <c r="K6" s="47">
        <v>20</v>
      </c>
      <c r="L6" s="47"/>
      <c r="M6" s="47"/>
      <c r="N6" s="51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</row>
    <row r="7" spans="1:27" ht="147.75" customHeight="1" x14ac:dyDescent="0.2">
      <c r="A7" s="13">
        <v>5</v>
      </c>
      <c r="B7" s="72"/>
      <c r="C7" s="74"/>
      <c r="D7" s="80" t="s">
        <v>91</v>
      </c>
      <c r="E7" s="18">
        <v>0.04</v>
      </c>
      <c r="F7" s="19" t="s">
        <v>41</v>
      </c>
      <c r="G7" s="16" t="s">
        <v>92</v>
      </c>
      <c r="H7" s="46">
        <v>46053</v>
      </c>
      <c r="I7" s="23" t="s">
        <v>25</v>
      </c>
      <c r="J7" s="58">
        <v>2.02</v>
      </c>
      <c r="K7" s="53">
        <v>0</v>
      </c>
      <c r="L7" s="53"/>
      <c r="M7" s="53"/>
      <c r="N7" s="51">
        <v>5</v>
      </c>
      <c r="O7" s="50">
        <v>5</v>
      </c>
      <c r="P7" s="50">
        <v>5</v>
      </c>
      <c r="Q7" s="50">
        <v>5</v>
      </c>
      <c r="R7" s="50">
        <v>5</v>
      </c>
      <c r="S7" s="50">
        <v>5</v>
      </c>
      <c r="T7" s="50">
        <v>5</v>
      </c>
      <c r="U7" s="50">
        <v>5</v>
      </c>
      <c r="V7" s="50">
        <v>5</v>
      </c>
      <c r="W7" s="50">
        <v>5</v>
      </c>
      <c r="X7" s="50">
        <v>5</v>
      </c>
      <c r="Y7" s="50"/>
      <c r="Z7" s="5">
        <v>1502.48</v>
      </c>
      <c r="AA7" s="5">
        <v>741.03</v>
      </c>
    </row>
    <row r="8" spans="1:27" ht="157.5" customHeight="1" x14ac:dyDescent="0.2">
      <c r="A8" s="13">
        <v>6</v>
      </c>
      <c r="B8" s="72"/>
      <c r="C8" s="74"/>
      <c r="D8" s="80"/>
      <c r="E8" s="18">
        <v>0.04</v>
      </c>
      <c r="F8" s="19" t="s">
        <v>46</v>
      </c>
      <c r="G8" s="16" t="s">
        <v>92</v>
      </c>
      <c r="H8" s="46">
        <v>46053</v>
      </c>
      <c r="I8" s="23" t="s">
        <v>25</v>
      </c>
      <c r="J8" s="58">
        <v>0</v>
      </c>
      <c r="K8" s="53">
        <v>4.5999999999999996</v>
      </c>
      <c r="L8" s="53"/>
      <c r="M8" s="53"/>
      <c r="N8" s="51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">
        <v>0</v>
      </c>
      <c r="AA8" s="5">
        <v>300</v>
      </c>
    </row>
    <row r="9" spans="1:27" ht="147.75" customHeight="1" x14ac:dyDescent="0.2">
      <c r="A9" s="13">
        <v>7</v>
      </c>
      <c r="B9" s="72"/>
      <c r="C9" s="74"/>
      <c r="D9" s="80"/>
      <c r="E9" s="18">
        <v>0.04</v>
      </c>
      <c r="F9" s="19" t="s">
        <v>109</v>
      </c>
      <c r="G9" s="16" t="s">
        <v>92</v>
      </c>
      <c r="H9" s="46">
        <v>46053</v>
      </c>
      <c r="I9" s="23" t="s">
        <v>25</v>
      </c>
      <c r="J9" s="58">
        <v>0.65</v>
      </c>
      <c r="K9" s="53">
        <v>4.5999999999999996</v>
      </c>
      <c r="L9" s="53"/>
      <c r="M9" s="53"/>
      <c r="N9" s="51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">
        <v>2291.13</v>
      </c>
      <c r="AA9" s="5">
        <v>3473.62</v>
      </c>
    </row>
    <row r="10" spans="1:27" ht="147.75" customHeight="1" x14ac:dyDescent="0.2">
      <c r="A10" s="13">
        <v>8</v>
      </c>
      <c r="B10" s="72"/>
      <c r="C10" s="74"/>
      <c r="D10" s="80"/>
      <c r="E10" s="18">
        <v>0.04</v>
      </c>
      <c r="F10" s="19" t="s">
        <v>47</v>
      </c>
      <c r="G10" s="16" t="s">
        <v>92</v>
      </c>
      <c r="H10" s="46">
        <v>46053</v>
      </c>
      <c r="I10" s="23" t="s">
        <v>25</v>
      </c>
      <c r="J10" s="58">
        <v>0.52</v>
      </c>
      <c r="K10" s="53">
        <v>4.5999999999999996</v>
      </c>
      <c r="L10" s="53"/>
      <c r="M10" s="53"/>
      <c r="N10" s="51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">
        <v>1618.65</v>
      </c>
      <c r="AA10" s="5">
        <v>3117.1</v>
      </c>
    </row>
    <row r="11" spans="1:27" ht="151.5" customHeight="1" x14ac:dyDescent="0.2">
      <c r="A11" s="13">
        <v>9</v>
      </c>
      <c r="B11" s="72"/>
      <c r="C11" s="74"/>
      <c r="D11" s="80"/>
      <c r="E11" s="18">
        <v>0.04</v>
      </c>
      <c r="F11" s="19" t="s">
        <v>48</v>
      </c>
      <c r="G11" s="16" t="s">
        <v>92</v>
      </c>
      <c r="H11" s="46">
        <v>46053</v>
      </c>
      <c r="I11" s="23" t="s">
        <v>25</v>
      </c>
      <c r="J11" s="58">
        <v>0.77</v>
      </c>
      <c r="K11" s="53">
        <v>4.5999999999999996</v>
      </c>
      <c r="L11" s="53"/>
      <c r="M11" s="53"/>
      <c r="N11" s="51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">
        <v>97914.68</v>
      </c>
      <c r="AA11" s="5">
        <v>126672.76</v>
      </c>
    </row>
    <row r="12" spans="1:27" ht="121.5" customHeight="1" x14ac:dyDescent="0.2">
      <c r="A12" s="13">
        <v>10</v>
      </c>
      <c r="B12" s="72"/>
      <c r="C12" s="74"/>
      <c r="D12" s="76" t="s">
        <v>40</v>
      </c>
      <c r="E12" s="18">
        <v>0.02</v>
      </c>
      <c r="F12" s="19" t="s">
        <v>50</v>
      </c>
      <c r="G12" s="20" t="s">
        <v>53</v>
      </c>
      <c r="H12" s="46">
        <v>46053</v>
      </c>
      <c r="I12" s="23" t="s">
        <v>55</v>
      </c>
      <c r="J12" s="18">
        <v>0.92730000000000001</v>
      </c>
      <c r="K12" s="53">
        <v>2.2999999999999998</v>
      </c>
      <c r="L12" s="53"/>
      <c r="M12" s="53"/>
      <c r="N12" s="51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7" ht="126" customHeight="1" x14ac:dyDescent="0.2">
      <c r="A13" s="13">
        <v>11</v>
      </c>
      <c r="B13" s="72"/>
      <c r="C13" s="74"/>
      <c r="D13" s="77"/>
      <c r="E13" s="18">
        <v>0.02</v>
      </c>
      <c r="F13" s="55" t="s">
        <v>51</v>
      </c>
      <c r="G13" s="56" t="s">
        <v>54</v>
      </c>
      <c r="H13" s="46">
        <v>46053</v>
      </c>
      <c r="I13" s="23" t="s">
        <v>56</v>
      </c>
      <c r="J13" s="18">
        <v>0.45200000000000001</v>
      </c>
      <c r="K13" s="53">
        <v>2.2999999999999998</v>
      </c>
      <c r="L13" s="53"/>
      <c r="M13" s="53"/>
      <c r="N13" s="51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7" ht="127.5" customHeight="1" x14ac:dyDescent="0.2">
      <c r="A14" s="13">
        <v>12</v>
      </c>
      <c r="B14" s="72"/>
      <c r="C14" s="74"/>
      <c r="D14" s="77"/>
      <c r="E14" s="18">
        <v>0.02</v>
      </c>
      <c r="F14" s="55" t="s">
        <v>52</v>
      </c>
      <c r="G14" s="56" t="s">
        <v>59</v>
      </c>
      <c r="H14" s="46">
        <v>46053</v>
      </c>
      <c r="I14" s="23" t="s">
        <v>57</v>
      </c>
      <c r="J14" s="18">
        <v>0.875</v>
      </c>
      <c r="K14" s="53">
        <v>1.8</v>
      </c>
      <c r="L14" s="53"/>
      <c r="M14" s="53"/>
      <c r="N14" s="51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7" ht="79.5" customHeight="1" x14ac:dyDescent="0.2">
      <c r="A15" s="13">
        <v>13</v>
      </c>
      <c r="B15" s="72"/>
      <c r="C15" s="74"/>
      <c r="D15" s="77"/>
      <c r="E15" s="18">
        <v>0.02</v>
      </c>
      <c r="F15" s="55" t="s">
        <v>58</v>
      </c>
      <c r="G15" s="56" t="s">
        <v>60</v>
      </c>
      <c r="H15" s="46">
        <v>46053</v>
      </c>
      <c r="I15" s="23" t="s">
        <v>61</v>
      </c>
      <c r="J15" s="18">
        <v>0.97619999999999996</v>
      </c>
      <c r="K15" s="53">
        <v>2.2999999999999998</v>
      </c>
      <c r="L15" s="53"/>
      <c r="M15" s="53"/>
      <c r="N15" s="51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7" ht="82.5" customHeight="1" x14ac:dyDescent="0.2">
      <c r="A16" s="13">
        <v>14</v>
      </c>
      <c r="B16" s="72"/>
      <c r="C16" s="74"/>
      <c r="D16" s="77"/>
      <c r="E16" s="18">
        <v>0.02</v>
      </c>
      <c r="F16" s="57" t="s">
        <v>62</v>
      </c>
      <c r="G16" s="56" t="s">
        <v>63</v>
      </c>
      <c r="H16" s="46">
        <v>46053</v>
      </c>
      <c r="I16" s="23" t="s">
        <v>64</v>
      </c>
      <c r="J16" s="18">
        <v>0.94440000000000002</v>
      </c>
      <c r="K16" s="53">
        <v>2</v>
      </c>
      <c r="L16" s="53"/>
      <c r="M16" s="53"/>
      <c r="N16" s="51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ht="96.75" customHeight="1" x14ac:dyDescent="0.2">
      <c r="A17" s="13">
        <v>15</v>
      </c>
      <c r="B17" s="72"/>
      <c r="C17" s="74"/>
      <c r="D17" s="77"/>
      <c r="E17" s="18">
        <v>0.02</v>
      </c>
      <c r="F17" s="1" t="s">
        <v>65</v>
      </c>
      <c r="G17" s="56" t="s">
        <v>63</v>
      </c>
      <c r="H17" s="46">
        <v>46053</v>
      </c>
      <c r="I17" s="23" t="s">
        <v>64</v>
      </c>
      <c r="J17" s="18">
        <v>0.92730000000000001</v>
      </c>
      <c r="K17" s="53">
        <v>2</v>
      </c>
      <c r="L17" s="53"/>
      <c r="M17" s="53"/>
      <c r="N17" s="51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ht="96.75" customHeight="1" x14ac:dyDescent="0.2">
      <c r="A18" s="13">
        <v>16</v>
      </c>
      <c r="B18" s="72"/>
      <c r="C18" s="74"/>
      <c r="D18" s="77"/>
      <c r="E18" s="18">
        <v>0.02</v>
      </c>
      <c r="F18" s="19" t="s">
        <v>66</v>
      </c>
      <c r="G18" s="56" t="s">
        <v>63</v>
      </c>
      <c r="H18" s="46">
        <v>46053</v>
      </c>
      <c r="I18" s="23" t="s">
        <v>64</v>
      </c>
      <c r="J18" s="18">
        <v>0.92730000000000001</v>
      </c>
      <c r="K18" s="53">
        <v>2</v>
      </c>
      <c r="L18" s="53"/>
      <c r="M18" s="53"/>
      <c r="N18" s="51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ht="96.75" customHeight="1" x14ac:dyDescent="0.2">
      <c r="A19" s="13">
        <v>17</v>
      </c>
      <c r="B19" s="72"/>
      <c r="C19" s="74"/>
      <c r="D19" s="77"/>
      <c r="E19" s="18">
        <v>0.02</v>
      </c>
      <c r="F19" s="19" t="s">
        <v>67</v>
      </c>
      <c r="G19" s="56" t="s">
        <v>68</v>
      </c>
      <c r="H19" s="46">
        <v>46053</v>
      </c>
      <c r="I19" s="23" t="s">
        <v>69</v>
      </c>
      <c r="J19" s="23" t="s">
        <v>69</v>
      </c>
      <c r="K19" s="53">
        <v>2</v>
      </c>
      <c r="L19" s="53"/>
      <c r="M19" s="53"/>
      <c r="N19" s="51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ht="71.25" customHeight="1" x14ac:dyDescent="0.2">
      <c r="A20" s="13">
        <v>18</v>
      </c>
      <c r="B20" s="72"/>
      <c r="C20" s="74"/>
      <c r="D20" s="77"/>
      <c r="E20" s="18">
        <v>0.02</v>
      </c>
      <c r="F20" s="19" t="s">
        <v>70</v>
      </c>
      <c r="G20" s="56" t="s">
        <v>71</v>
      </c>
      <c r="H20" s="46">
        <v>46053</v>
      </c>
      <c r="I20" s="23" t="s">
        <v>72</v>
      </c>
      <c r="J20" s="23" t="s">
        <v>72</v>
      </c>
      <c r="K20" s="53">
        <v>2</v>
      </c>
      <c r="L20" s="53"/>
      <c r="M20" s="53"/>
      <c r="N20" s="51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ht="81" customHeight="1" x14ac:dyDescent="0.2">
      <c r="A21" s="13">
        <v>19</v>
      </c>
      <c r="B21" s="72"/>
      <c r="C21" s="74"/>
      <c r="D21" s="77"/>
      <c r="E21" s="18">
        <v>0.02</v>
      </c>
      <c r="F21" s="19" t="s">
        <v>73</v>
      </c>
      <c r="G21" s="56" t="s">
        <v>74</v>
      </c>
      <c r="H21" s="46">
        <v>46053</v>
      </c>
      <c r="I21" s="23" t="s">
        <v>75</v>
      </c>
      <c r="J21" s="23" t="s">
        <v>72</v>
      </c>
      <c r="K21" s="53">
        <v>2</v>
      </c>
      <c r="L21" s="53"/>
      <c r="M21" s="53"/>
      <c r="N21" s="51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ht="70.5" customHeight="1" x14ac:dyDescent="0.2">
      <c r="A22" s="13">
        <v>20</v>
      </c>
      <c r="B22" s="72"/>
      <c r="C22" s="74"/>
      <c r="D22" s="76" t="s">
        <v>34</v>
      </c>
      <c r="E22" s="18">
        <v>0.02</v>
      </c>
      <c r="F22" s="19" t="s">
        <v>35</v>
      </c>
      <c r="G22" s="20" t="s">
        <v>80</v>
      </c>
      <c r="H22" s="46">
        <v>46053</v>
      </c>
      <c r="I22" s="25" t="s">
        <v>36</v>
      </c>
      <c r="J22" s="25" t="s">
        <v>36</v>
      </c>
      <c r="K22" s="53">
        <v>2</v>
      </c>
      <c r="L22" s="53"/>
      <c r="M22" s="53"/>
      <c r="N22" s="51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ht="79.5" customHeight="1" x14ac:dyDescent="0.2">
      <c r="A23" s="13">
        <v>21</v>
      </c>
      <c r="B23" s="72"/>
      <c r="C23" s="74"/>
      <c r="D23" s="77"/>
      <c r="E23" s="18">
        <v>0.02</v>
      </c>
      <c r="F23" s="19" t="s">
        <v>76</v>
      </c>
      <c r="G23" s="56" t="s">
        <v>81</v>
      </c>
      <c r="H23" s="46">
        <v>46053</v>
      </c>
      <c r="I23" s="25" t="s">
        <v>26</v>
      </c>
      <c r="J23" s="25" t="s">
        <v>26</v>
      </c>
      <c r="K23" s="53">
        <v>2.2999999999999998</v>
      </c>
      <c r="L23" s="53"/>
      <c r="M23" s="53"/>
      <c r="N23" s="51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ht="93.75" customHeight="1" x14ac:dyDescent="0.2">
      <c r="A24" s="13">
        <v>22</v>
      </c>
      <c r="B24" s="72"/>
      <c r="C24" s="74"/>
      <c r="D24" s="77"/>
      <c r="E24" s="18">
        <v>0.02</v>
      </c>
      <c r="F24" s="19" t="s">
        <v>77</v>
      </c>
      <c r="G24" s="56" t="s">
        <v>83</v>
      </c>
      <c r="H24" s="46">
        <v>46053</v>
      </c>
      <c r="I24" s="23" t="s">
        <v>64</v>
      </c>
      <c r="J24" s="23" t="s">
        <v>64</v>
      </c>
      <c r="K24" s="53">
        <v>2</v>
      </c>
      <c r="L24" s="53"/>
      <c r="M24" s="53"/>
      <c r="N24" s="51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ht="64.5" customHeight="1" x14ac:dyDescent="0.2">
      <c r="A25" s="13">
        <v>23</v>
      </c>
      <c r="B25" s="72"/>
      <c r="C25" s="74"/>
      <c r="D25" s="77"/>
      <c r="E25" s="18">
        <v>0.02</v>
      </c>
      <c r="F25" s="19" t="s">
        <v>78</v>
      </c>
      <c r="G25" s="20" t="s">
        <v>85</v>
      </c>
      <c r="H25" s="46">
        <v>46053</v>
      </c>
      <c r="I25" s="25" t="s">
        <v>86</v>
      </c>
      <c r="J25" s="25" t="s">
        <v>86</v>
      </c>
      <c r="K25" s="53">
        <v>2.2999999999999998</v>
      </c>
      <c r="L25" s="53"/>
      <c r="M25" s="53"/>
      <c r="N25" s="51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ht="70.5" customHeight="1" x14ac:dyDescent="0.2">
      <c r="A26" s="13">
        <v>24</v>
      </c>
      <c r="B26" s="72"/>
      <c r="C26" s="74"/>
      <c r="D26" s="77"/>
      <c r="E26" s="18">
        <v>0.02</v>
      </c>
      <c r="F26" s="19" t="s">
        <v>79</v>
      </c>
      <c r="G26" s="20" t="s">
        <v>87</v>
      </c>
      <c r="H26" s="46">
        <v>46053</v>
      </c>
      <c r="I26" s="25" t="s">
        <v>88</v>
      </c>
      <c r="J26" s="25" t="s">
        <v>88</v>
      </c>
      <c r="K26" s="53">
        <v>2.2999999999999998</v>
      </c>
      <c r="L26" s="53"/>
      <c r="M26" s="53"/>
      <c r="N26" s="51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ht="138.75" customHeight="1" x14ac:dyDescent="0.2">
      <c r="A27" s="13">
        <v>25</v>
      </c>
      <c r="B27" s="73"/>
      <c r="C27" s="75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>
        <v>1</v>
      </c>
      <c r="K27" s="53">
        <v>10</v>
      </c>
      <c r="L27" s="53"/>
      <c r="M27" s="53"/>
      <c r="N27" s="51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ht="24.6" customHeight="1" x14ac:dyDescent="0.2">
      <c r="A28" s="79" t="s">
        <v>8</v>
      </c>
      <c r="B28" s="79"/>
      <c r="C28" s="79"/>
      <c r="D28" s="79"/>
      <c r="E28" s="79"/>
      <c r="F28" s="79"/>
      <c r="G28" s="79"/>
      <c r="H28" s="79"/>
      <c r="I28" s="79"/>
      <c r="J28" s="79"/>
      <c r="K28" s="54">
        <f>SUM(K3:K27)</f>
        <v>89.499999999999986</v>
      </c>
      <c r="L28" s="54"/>
      <c r="M28" s="54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65" t="s">
        <v>15</v>
      </c>
      <c r="B29" s="65"/>
      <c r="C29" s="66"/>
      <c r="D29" s="66"/>
      <c r="E29" s="66"/>
      <c r="F29" s="27" t="s">
        <v>14</v>
      </c>
      <c r="G29" s="28"/>
      <c r="H29" s="67" t="s">
        <v>22</v>
      </c>
      <c r="I29" s="68"/>
      <c r="J29" s="69"/>
      <c r="K29" s="70"/>
      <c r="L29" s="70"/>
      <c r="M29" s="7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65" t="s">
        <v>16</v>
      </c>
      <c r="B30" s="65"/>
      <c r="C30" s="66"/>
      <c r="D30" s="66"/>
      <c r="E30" s="66"/>
      <c r="F30" s="27" t="s">
        <v>17</v>
      </c>
      <c r="G30" s="26"/>
      <c r="H30" s="67" t="s">
        <v>18</v>
      </c>
      <c r="I30" s="68"/>
      <c r="J30" s="69"/>
      <c r="K30" s="70"/>
      <c r="L30" s="70"/>
      <c r="M30" s="7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64" t="s">
        <v>19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34:K34"/>
    <mergeCell ref="A28:J28"/>
    <mergeCell ref="A29:B29"/>
    <mergeCell ref="C29:E29"/>
    <mergeCell ref="H29:I29"/>
    <mergeCell ref="J29:M29"/>
    <mergeCell ref="A30:B30"/>
    <mergeCell ref="C30:E30"/>
    <mergeCell ref="H30:I30"/>
    <mergeCell ref="J30:M30"/>
    <mergeCell ref="A1:M1"/>
    <mergeCell ref="B3:B6"/>
    <mergeCell ref="C3:C6"/>
    <mergeCell ref="B7:B27"/>
    <mergeCell ref="C7:C27"/>
    <mergeCell ref="D7:D11"/>
    <mergeCell ref="D12:D21"/>
    <mergeCell ref="D22:D26"/>
  </mergeCells>
  <phoneticPr fontId="13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2BDA5-510C-4B84-92B7-F9C9C27FCE20}">
  <dimension ref="A1:AA39"/>
  <sheetViews>
    <sheetView topLeftCell="A8" workbookViewId="0">
      <selection activeCell="J3" sqref="J3:J10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7" ht="30.75" customHeight="1" x14ac:dyDescent="0.2">
      <c r="A1" s="78" t="s">
        <v>98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7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  <c r="Z2" s="2" t="s">
        <v>106</v>
      </c>
      <c r="AA2" s="2" t="s">
        <v>107</v>
      </c>
    </row>
    <row r="3" spans="1:27" ht="183" customHeight="1" x14ac:dyDescent="0.2">
      <c r="A3" s="13">
        <v>1</v>
      </c>
      <c r="B3" s="81" t="s">
        <v>20</v>
      </c>
      <c r="C3" s="82">
        <v>0.4</v>
      </c>
      <c r="D3" s="13" t="s">
        <v>39</v>
      </c>
      <c r="E3" s="14">
        <v>0.05</v>
      </c>
      <c r="F3" s="15" t="s">
        <v>28</v>
      </c>
      <c r="G3" s="16" t="s">
        <v>89</v>
      </c>
      <c r="H3" s="46">
        <v>46053</v>
      </c>
      <c r="I3" s="23" t="s">
        <v>24</v>
      </c>
      <c r="J3" s="23" t="s">
        <v>113</v>
      </c>
      <c r="K3" s="47">
        <v>3.5</v>
      </c>
      <c r="L3" s="47"/>
      <c r="M3" s="47"/>
      <c r="N3" s="48"/>
      <c r="O3" s="49"/>
      <c r="P3" s="49"/>
      <c r="Q3" s="49"/>
      <c r="R3" s="49"/>
      <c r="S3" s="49"/>
      <c r="T3" s="49"/>
      <c r="U3" s="49"/>
      <c r="V3" s="49"/>
      <c r="W3" s="49"/>
      <c r="X3" s="49"/>
      <c r="Y3" s="50"/>
    </row>
    <row r="4" spans="1:27" ht="162" customHeight="1" x14ac:dyDescent="0.2">
      <c r="A4" s="13">
        <v>2</v>
      </c>
      <c r="B4" s="72"/>
      <c r="C4" s="74"/>
      <c r="D4" s="13" t="s">
        <v>43</v>
      </c>
      <c r="E4" s="14">
        <v>0.1</v>
      </c>
      <c r="F4" s="15" t="s">
        <v>29</v>
      </c>
      <c r="G4" s="16" t="s">
        <v>90</v>
      </c>
      <c r="H4" s="46">
        <v>46053</v>
      </c>
      <c r="I4" s="23" t="s">
        <v>25</v>
      </c>
      <c r="J4" s="59">
        <v>0.44</v>
      </c>
      <c r="K4" s="47">
        <v>0</v>
      </c>
      <c r="L4" s="47"/>
      <c r="M4" s="47"/>
      <c r="N4" s="51"/>
      <c r="O4" s="50">
        <v>0</v>
      </c>
      <c r="P4" s="50"/>
      <c r="Q4" s="50"/>
      <c r="R4" s="50"/>
      <c r="S4" s="50">
        <v>0</v>
      </c>
      <c r="T4" s="50"/>
      <c r="U4" s="50"/>
      <c r="V4" s="50">
        <v>0</v>
      </c>
      <c r="W4" s="50"/>
      <c r="X4" s="50"/>
      <c r="Y4" s="50"/>
    </row>
    <row r="5" spans="1:27" ht="84.75" customHeight="1" x14ac:dyDescent="0.2">
      <c r="A5" s="13">
        <v>3</v>
      </c>
      <c r="B5" s="72"/>
      <c r="C5" s="74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 t="s">
        <v>26</v>
      </c>
      <c r="K5" s="47">
        <v>5</v>
      </c>
      <c r="L5" s="47"/>
      <c r="M5" s="47"/>
      <c r="N5" s="51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</row>
    <row r="6" spans="1:27" ht="145.5" customHeight="1" x14ac:dyDescent="0.2">
      <c r="A6" s="13">
        <v>4</v>
      </c>
      <c r="B6" s="73"/>
      <c r="C6" s="75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>
        <v>4.75</v>
      </c>
      <c r="K6" s="47">
        <v>20</v>
      </c>
      <c r="L6" s="47"/>
      <c r="M6" s="47"/>
      <c r="N6" s="51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</row>
    <row r="7" spans="1:27" ht="147.75" customHeight="1" x14ac:dyDescent="0.2">
      <c r="A7" s="13">
        <v>5</v>
      </c>
      <c r="B7" s="72"/>
      <c r="C7" s="74"/>
      <c r="D7" s="80" t="s">
        <v>91</v>
      </c>
      <c r="E7" s="18">
        <v>0.04</v>
      </c>
      <c r="F7" s="19" t="s">
        <v>41</v>
      </c>
      <c r="G7" s="16" t="s">
        <v>92</v>
      </c>
      <c r="H7" s="46">
        <v>46053</v>
      </c>
      <c r="I7" s="23" t="s">
        <v>25</v>
      </c>
      <c r="J7" s="60">
        <v>1.4E-2</v>
      </c>
      <c r="K7" s="53">
        <v>4.5999999999999996</v>
      </c>
      <c r="L7" s="53"/>
      <c r="M7" s="53"/>
      <c r="N7" s="51">
        <v>5</v>
      </c>
      <c r="O7" s="50">
        <v>5</v>
      </c>
      <c r="P7" s="50">
        <v>5</v>
      </c>
      <c r="Q7" s="50">
        <v>5</v>
      </c>
      <c r="R7" s="50">
        <v>5</v>
      </c>
      <c r="S7" s="50">
        <v>5</v>
      </c>
      <c r="T7" s="50">
        <v>5</v>
      </c>
      <c r="U7" s="50">
        <v>5</v>
      </c>
      <c r="V7" s="50">
        <v>5</v>
      </c>
      <c r="W7" s="50">
        <v>5</v>
      </c>
      <c r="X7" s="50">
        <v>5</v>
      </c>
      <c r="Y7" s="50"/>
      <c r="Z7" s="5">
        <v>14.64</v>
      </c>
      <c r="AA7" s="5">
        <v>998.54</v>
      </c>
    </row>
    <row r="8" spans="1:27" ht="157.5" customHeight="1" x14ac:dyDescent="0.2">
      <c r="A8" s="13">
        <v>6</v>
      </c>
      <c r="B8" s="72"/>
      <c r="C8" s="74"/>
      <c r="D8" s="80"/>
      <c r="E8" s="18">
        <v>0.04</v>
      </c>
      <c r="F8" s="19" t="s">
        <v>46</v>
      </c>
      <c r="G8" s="16" t="s">
        <v>92</v>
      </c>
      <c r="H8" s="46">
        <v>46053</v>
      </c>
      <c r="I8" s="23" t="s">
        <v>25</v>
      </c>
      <c r="J8" s="58">
        <v>0</v>
      </c>
      <c r="K8" s="53">
        <v>4.5999999999999996</v>
      </c>
      <c r="L8" s="53"/>
      <c r="M8" s="53"/>
      <c r="N8" s="51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">
        <v>0</v>
      </c>
      <c r="AA8" s="5">
        <v>300</v>
      </c>
    </row>
    <row r="9" spans="1:27" ht="147.75" customHeight="1" x14ac:dyDescent="0.2">
      <c r="A9" s="13">
        <v>7</v>
      </c>
      <c r="B9" s="72"/>
      <c r="C9" s="74"/>
      <c r="D9" s="80"/>
      <c r="E9" s="18">
        <v>0.04</v>
      </c>
      <c r="F9" s="19" t="s">
        <v>109</v>
      </c>
      <c r="G9" s="16" t="s">
        <v>92</v>
      </c>
      <c r="H9" s="46">
        <v>46053</v>
      </c>
      <c r="I9" s="23" t="s">
        <v>25</v>
      </c>
      <c r="J9" s="60">
        <v>0.45</v>
      </c>
      <c r="K9" s="53">
        <v>4.5999999999999996</v>
      </c>
      <c r="L9" s="53"/>
      <c r="M9" s="53"/>
      <c r="N9" s="51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">
        <v>1448.55</v>
      </c>
      <c r="AA9" s="5">
        <v>3206.06</v>
      </c>
    </row>
    <row r="10" spans="1:27" ht="147.75" customHeight="1" x14ac:dyDescent="0.2">
      <c r="A10" s="13">
        <v>8</v>
      </c>
      <c r="B10" s="72"/>
      <c r="C10" s="74"/>
      <c r="D10" s="80"/>
      <c r="E10" s="18">
        <v>0.04</v>
      </c>
      <c r="F10" s="19" t="s">
        <v>47</v>
      </c>
      <c r="G10" s="16" t="s">
        <v>92</v>
      </c>
      <c r="H10" s="46">
        <v>46053</v>
      </c>
      <c r="I10" s="23" t="s">
        <v>25</v>
      </c>
      <c r="J10" s="58">
        <v>2.31</v>
      </c>
      <c r="K10" s="53">
        <v>0</v>
      </c>
      <c r="L10" s="53"/>
      <c r="M10" s="53"/>
      <c r="N10" s="51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">
        <v>6651.07</v>
      </c>
      <c r="AA10" s="5">
        <v>2877</v>
      </c>
    </row>
    <row r="11" spans="1:27" ht="151.5" customHeight="1" x14ac:dyDescent="0.2">
      <c r="A11" s="13">
        <v>9</v>
      </c>
      <c r="B11" s="72"/>
      <c r="C11" s="74"/>
      <c r="D11" s="80"/>
      <c r="E11" s="18">
        <v>0.04</v>
      </c>
      <c r="F11" s="19" t="s">
        <v>48</v>
      </c>
      <c r="G11" s="16" t="s">
        <v>92</v>
      </c>
      <c r="H11" s="46">
        <v>46053</v>
      </c>
      <c r="I11" s="23" t="s">
        <v>25</v>
      </c>
      <c r="J11" s="58">
        <v>0.6</v>
      </c>
      <c r="K11" s="53">
        <v>4.4000000000000004</v>
      </c>
      <c r="L11" s="53"/>
      <c r="M11" s="53"/>
      <c r="N11" s="51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">
        <v>77370.22</v>
      </c>
      <c r="AA11" s="5">
        <v>127735.01</v>
      </c>
    </row>
    <row r="12" spans="1:27" ht="121.5" customHeight="1" x14ac:dyDescent="0.2">
      <c r="A12" s="13">
        <v>10</v>
      </c>
      <c r="B12" s="72"/>
      <c r="C12" s="74"/>
      <c r="D12" s="76" t="s">
        <v>40</v>
      </c>
      <c r="E12" s="18">
        <v>0.02</v>
      </c>
      <c r="F12" s="19" t="s">
        <v>50</v>
      </c>
      <c r="G12" s="20" t="s">
        <v>53</v>
      </c>
      <c r="H12" s="46">
        <v>46053</v>
      </c>
      <c r="I12" s="23" t="s">
        <v>55</v>
      </c>
      <c r="J12" s="18">
        <v>0.97619999999999996</v>
      </c>
      <c r="K12" s="53">
        <v>2.2999999999999998</v>
      </c>
      <c r="L12" s="53"/>
      <c r="M12" s="53"/>
      <c r="N12" s="51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7" ht="126" customHeight="1" x14ac:dyDescent="0.2">
      <c r="A13" s="13">
        <v>11</v>
      </c>
      <c r="B13" s="72"/>
      <c r="C13" s="74"/>
      <c r="D13" s="77"/>
      <c r="E13" s="18">
        <v>0.02</v>
      </c>
      <c r="F13" s="55" t="s">
        <v>51</v>
      </c>
      <c r="G13" s="56" t="s">
        <v>54</v>
      </c>
      <c r="H13" s="46">
        <v>46053</v>
      </c>
      <c r="I13" s="23" t="s">
        <v>56</v>
      </c>
      <c r="J13" s="18">
        <v>0.39600000000000002</v>
      </c>
      <c r="K13" s="53">
        <v>2.2999999999999998</v>
      </c>
      <c r="L13" s="53"/>
      <c r="M13" s="53"/>
      <c r="N13" s="51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7" ht="127.5" customHeight="1" x14ac:dyDescent="0.2">
      <c r="A14" s="13">
        <v>12</v>
      </c>
      <c r="B14" s="72"/>
      <c r="C14" s="74"/>
      <c r="D14" s="77"/>
      <c r="E14" s="18">
        <v>0.02</v>
      </c>
      <c r="F14" s="55" t="s">
        <v>52</v>
      </c>
      <c r="G14" s="56" t="s">
        <v>59</v>
      </c>
      <c r="H14" s="46">
        <v>46053</v>
      </c>
      <c r="I14" s="23" t="s">
        <v>57</v>
      </c>
      <c r="J14" s="18">
        <v>0.90910000000000002</v>
      </c>
      <c r="K14" s="53">
        <v>2.2000000000000002</v>
      </c>
      <c r="L14" s="53"/>
      <c r="M14" s="53"/>
      <c r="N14" s="51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7" ht="79.5" customHeight="1" x14ac:dyDescent="0.2">
      <c r="A15" s="13">
        <v>13</v>
      </c>
      <c r="B15" s="72"/>
      <c r="C15" s="74"/>
      <c r="D15" s="77"/>
      <c r="E15" s="18">
        <v>0.02</v>
      </c>
      <c r="F15" s="55" t="s">
        <v>58</v>
      </c>
      <c r="G15" s="56" t="s">
        <v>60</v>
      </c>
      <c r="H15" s="46">
        <v>46053</v>
      </c>
      <c r="I15" s="23" t="s">
        <v>61</v>
      </c>
      <c r="J15" s="18">
        <v>0.98609999999999998</v>
      </c>
      <c r="K15" s="53">
        <v>2.2999999999999998</v>
      </c>
      <c r="L15" s="53"/>
      <c r="M15" s="53"/>
      <c r="N15" s="51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7" ht="82.5" customHeight="1" x14ac:dyDescent="0.2">
      <c r="A16" s="13">
        <v>14</v>
      </c>
      <c r="B16" s="72"/>
      <c r="C16" s="74"/>
      <c r="D16" s="77"/>
      <c r="E16" s="18">
        <v>0.02</v>
      </c>
      <c r="F16" s="57" t="s">
        <v>62</v>
      </c>
      <c r="G16" s="56" t="s">
        <v>63</v>
      </c>
      <c r="H16" s="46">
        <v>46053</v>
      </c>
      <c r="I16" s="23" t="s">
        <v>64</v>
      </c>
      <c r="J16" s="18">
        <v>0.97619999999999996</v>
      </c>
      <c r="K16" s="53">
        <v>2.2999999999999998</v>
      </c>
      <c r="L16" s="53"/>
      <c r="M16" s="53"/>
      <c r="N16" s="51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ht="96.75" customHeight="1" x14ac:dyDescent="0.2">
      <c r="A17" s="13">
        <v>15</v>
      </c>
      <c r="B17" s="72"/>
      <c r="C17" s="74"/>
      <c r="D17" s="77"/>
      <c r="E17" s="18">
        <v>0.02</v>
      </c>
      <c r="F17" s="1" t="s">
        <v>65</v>
      </c>
      <c r="G17" s="56" t="s">
        <v>63</v>
      </c>
      <c r="H17" s="46">
        <v>46053</v>
      </c>
      <c r="I17" s="23" t="s">
        <v>64</v>
      </c>
      <c r="J17" s="18">
        <v>0.95240000000000002</v>
      </c>
      <c r="K17" s="53">
        <v>2.2999999999999998</v>
      </c>
      <c r="L17" s="53"/>
      <c r="M17" s="53"/>
      <c r="N17" s="51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ht="96.75" customHeight="1" x14ac:dyDescent="0.2">
      <c r="A18" s="13">
        <v>16</v>
      </c>
      <c r="B18" s="72"/>
      <c r="C18" s="74"/>
      <c r="D18" s="77"/>
      <c r="E18" s="18">
        <v>0.02</v>
      </c>
      <c r="F18" s="19" t="s">
        <v>66</v>
      </c>
      <c r="G18" s="56" t="s">
        <v>63</v>
      </c>
      <c r="H18" s="46">
        <v>46053</v>
      </c>
      <c r="I18" s="23" t="s">
        <v>64</v>
      </c>
      <c r="J18" s="18">
        <v>0.97619999999999996</v>
      </c>
      <c r="K18" s="53">
        <v>2.2999999999999998</v>
      </c>
      <c r="L18" s="53"/>
      <c r="M18" s="53"/>
      <c r="N18" s="51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ht="96.75" customHeight="1" x14ac:dyDescent="0.2">
      <c r="A19" s="13">
        <v>17</v>
      </c>
      <c r="B19" s="72"/>
      <c r="C19" s="74"/>
      <c r="D19" s="77"/>
      <c r="E19" s="18">
        <v>0.02</v>
      </c>
      <c r="F19" s="19" t="s">
        <v>67</v>
      </c>
      <c r="G19" s="56" t="s">
        <v>68</v>
      </c>
      <c r="H19" s="46">
        <v>46053</v>
      </c>
      <c r="I19" s="23" t="s">
        <v>69</v>
      </c>
      <c r="J19" s="23" t="s">
        <v>69</v>
      </c>
      <c r="K19" s="53">
        <v>2</v>
      </c>
      <c r="L19" s="53"/>
      <c r="M19" s="53"/>
      <c r="N19" s="51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ht="71.25" customHeight="1" x14ac:dyDescent="0.2">
      <c r="A20" s="13">
        <v>18</v>
      </c>
      <c r="B20" s="72"/>
      <c r="C20" s="74"/>
      <c r="D20" s="77"/>
      <c r="E20" s="18">
        <v>0.02</v>
      </c>
      <c r="F20" s="19" t="s">
        <v>70</v>
      </c>
      <c r="G20" s="56" t="s">
        <v>71</v>
      </c>
      <c r="H20" s="46">
        <v>46053</v>
      </c>
      <c r="I20" s="23" t="s">
        <v>72</v>
      </c>
      <c r="J20" s="23" t="s">
        <v>72</v>
      </c>
      <c r="K20" s="53">
        <v>2</v>
      </c>
      <c r="L20" s="53"/>
      <c r="M20" s="53"/>
      <c r="N20" s="51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ht="81" customHeight="1" x14ac:dyDescent="0.2">
      <c r="A21" s="13">
        <v>19</v>
      </c>
      <c r="B21" s="72"/>
      <c r="C21" s="74"/>
      <c r="D21" s="77"/>
      <c r="E21" s="18">
        <v>0.02</v>
      </c>
      <c r="F21" s="19" t="s">
        <v>73</v>
      </c>
      <c r="G21" s="56" t="s">
        <v>74</v>
      </c>
      <c r="H21" s="46">
        <v>46053</v>
      </c>
      <c r="I21" s="23" t="s">
        <v>75</v>
      </c>
      <c r="J21" s="23" t="s">
        <v>72</v>
      </c>
      <c r="K21" s="53">
        <v>2</v>
      </c>
      <c r="L21" s="53"/>
      <c r="M21" s="53"/>
      <c r="N21" s="51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ht="70.5" customHeight="1" x14ac:dyDescent="0.2">
      <c r="A22" s="13">
        <v>20</v>
      </c>
      <c r="B22" s="72"/>
      <c r="C22" s="74"/>
      <c r="D22" s="76" t="s">
        <v>34</v>
      </c>
      <c r="E22" s="18">
        <v>0.02</v>
      </c>
      <c r="F22" s="19" t="s">
        <v>35</v>
      </c>
      <c r="G22" s="20" t="s">
        <v>80</v>
      </c>
      <c r="H22" s="46">
        <v>46053</v>
      </c>
      <c r="I22" s="25" t="s">
        <v>36</v>
      </c>
      <c r="J22" s="25" t="s">
        <v>36</v>
      </c>
      <c r="K22" s="53">
        <v>2</v>
      </c>
      <c r="L22" s="53"/>
      <c r="M22" s="53"/>
      <c r="N22" s="51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ht="79.5" customHeight="1" x14ac:dyDescent="0.2">
      <c r="A23" s="13">
        <v>21</v>
      </c>
      <c r="B23" s="72"/>
      <c r="C23" s="74"/>
      <c r="D23" s="77"/>
      <c r="E23" s="18">
        <v>0.02</v>
      </c>
      <c r="F23" s="19" t="s">
        <v>76</v>
      </c>
      <c r="G23" s="56" t="s">
        <v>81</v>
      </c>
      <c r="H23" s="46">
        <v>46053</v>
      </c>
      <c r="I23" s="25" t="s">
        <v>26</v>
      </c>
      <c r="J23" s="25" t="s">
        <v>26</v>
      </c>
      <c r="K23" s="53">
        <v>2.2999999999999998</v>
      </c>
      <c r="L23" s="53"/>
      <c r="M23" s="53"/>
      <c r="N23" s="51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ht="93.75" customHeight="1" x14ac:dyDescent="0.2">
      <c r="A24" s="13">
        <v>22</v>
      </c>
      <c r="B24" s="72"/>
      <c r="C24" s="74"/>
      <c r="D24" s="77"/>
      <c r="E24" s="18">
        <v>0.02</v>
      </c>
      <c r="F24" s="19" t="s">
        <v>77</v>
      </c>
      <c r="G24" s="56" t="s">
        <v>83</v>
      </c>
      <c r="H24" s="46">
        <v>46053</v>
      </c>
      <c r="I24" s="23" t="s">
        <v>64</v>
      </c>
      <c r="J24" s="23" t="s">
        <v>64</v>
      </c>
      <c r="K24" s="53">
        <v>2</v>
      </c>
      <c r="L24" s="53"/>
      <c r="M24" s="53"/>
      <c r="N24" s="51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ht="64.5" customHeight="1" x14ac:dyDescent="0.2">
      <c r="A25" s="13">
        <v>23</v>
      </c>
      <c r="B25" s="72"/>
      <c r="C25" s="74"/>
      <c r="D25" s="77"/>
      <c r="E25" s="18">
        <v>0.02</v>
      </c>
      <c r="F25" s="19" t="s">
        <v>78</v>
      </c>
      <c r="G25" s="20" t="s">
        <v>85</v>
      </c>
      <c r="H25" s="46">
        <v>46053</v>
      </c>
      <c r="I25" s="25" t="s">
        <v>86</v>
      </c>
      <c r="J25" s="25" t="s">
        <v>86</v>
      </c>
      <c r="K25" s="53">
        <v>2.2999999999999998</v>
      </c>
      <c r="L25" s="53"/>
      <c r="M25" s="53"/>
      <c r="N25" s="51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ht="70.5" customHeight="1" x14ac:dyDescent="0.2">
      <c r="A26" s="13">
        <v>24</v>
      </c>
      <c r="B26" s="72"/>
      <c r="C26" s="74"/>
      <c r="D26" s="77"/>
      <c r="E26" s="18">
        <v>0.02</v>
      </c>
      <c r="F26" s="19" t="s">
        <v>79</v>
      </c>
      <c r="G26" s="20" t="s">
        <v>87</v>
      </c>
      <c r="H26" s="46">
        <v>46053</v>
      </c>
      <c r="I26" s="25" t="s">
        <v>88</v>
      </c>
      <c r="J26" s="25" t="s">
        <v>88</v>
      </c>
      <c r="K26" s="53">
        <v>2.2999999999999998</v>
      </c>
      <c r="L26" s="53"/>
      <c r="M26" s="53"/>
      <c r="N26" s="51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ht="138.75" customHeight="1" x14ac:dyDescent="0.2">
      <c r="A27" s="13">
        <v>25</v>
      </c>
      <c r="B27" s="73"/>
      <c r="C27" s="75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>
        <v>1</v>
      </c>
      <c r="K27" s="53">
        <v>10</v>
      </c>
      <c r="L27" s="53"/>
      <c r="M27" s="53"/>
      <c r="N27" s="51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ht="24.6" customHeight="1" x14ac:dyDescent="0.2">
      <c r="A28" s="79" t="s">
        <v>8</v>
      </c>
      <c r="B28" s="79"/>
      <c r="C28" s="79"/>
      <c r="D28" s="79"/>
      <c r="E28" s="79"/>
      <c r="F28" s="79"/>
      <c r="G28" s="79"/>
      <c r="H28" s="79"/>
      <c r="I28" s="79"/>
      <c r="J28" s="79"/>
      <c r="K28" s="54">
        <f>SUM(K3:K27)</f>
        <v>89.59999999999998</v>
      </c>
      <c r="L28" s="54"/>
      <c r="M28" s="54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65" t="s">
        <v>15</v>
      </c>
      <c r="B29" s="65"/>
      <c r="C29" s="66"/>
      <c r="D29" s="66"/>
      <c r="E29" s="66"/>
      <c r="F29" s="27" t="s">
        <v>14</v>
      </c>
      <c r="G29" s="28"/>
      <c r="H29" s="67" t="s">
        <v>22</v>
      </c>
      <c r="I29" s="68"/>
      <c r="J29" s="69"/>
      <c r="K29" s="70"/>
      <c r="L29" s="70"/>
      <c r="M29" s="7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65" t="s">
        <v>16</v>
      </c>
      <c r="B30" s="65"/>
      <c r="C30" s="66"/>
      <c r="D30" s="66"/>
      <c r="E30" s="66"/>
      <c r="F30" s="27" t="s">
        <v>17</v>
      </c>
      <c r="G30" s="26"/>
      <c r="H30" s="67" t="s">
        <v>18</v>
      </c>
      <c r="I30" s="68"/>
      <c r="J30" s="69"/>
      <c r="K30" s="70"/>
      <c r="L30" s="70"/>
      <c r="M30" s="7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64" t="s">
        <v>19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34:K34"/>
    <mergeCell ref="A28:J28"/>
    <mergeCell ref="A29:B29"/>
    <mergeCell ref="C29:E29"/>
    <mergeCell ref="H29:I29"/>
    <mergeCell ref="J29:M29"/>
    <mergeCell ref="A30:B30"/>
    <mergeCell ref="C30:E30"/>
    <mergeCell ref="H30:I30"/>
    <mergeCell ref="J30:M30"/>
    <mergeCell ref="A1:M1"/>
    <mergeCell ref="B3:B6"/>
    <mergeCell ref="C3:C6"/>
    <mergeCell ref="B7:B27"/>
    <mergeCell ref="C7:C27"/>
    <mergeCell ref="D7:D11"/>
    <mergeCell ref="D12:D21"/>
    <mergeCell ref="D22:D26"/>
  </mergeCells>
  <phoneticPr fontId="13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38554-A129-4B2D-A009-A3C104A65156}">
  <dimension ref="A1:AA39"/>
  <sheetViews>
    <sheetView topLeftCell="A9" workbookViewId="0">
      <selection activeCell="J3" sqref="J3:J10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7" ht="30.75" customHeight="1" x14ac:dyDescent="0.2">
      <c r="A1" s="78" t="s">
        <v>99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7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  <c r="Z2" s="2" t="s">
        <v>106</v>
      </c>
      <c r="AA2" s="2" t="s">
        <v>107</v>
      </c>
    </row>
    <row r="3" spans="1:27" ht="183" customHeight="1" x14ac:dyDescent="0.2">
      <c r="A3" s="13">
        <v>1</v>
      </c>
      <c r="B3" s="81" t="s">
        <v>20</v>
      </c>
      <c r="C3" s="82">
        <v>0.4</v>
      </c>
      <c r="D3" s="13" t="s">
        <v>39</v>
      </c>
      <c r="E3" s="14">
        <v>0.05</v>
      </c>
      <c r="F3" s="15" t="s">
        <v>28</v>
      </c>
      <c r="G3" s="16" t="s">
        <v>89</v>
      </c>
      <c r="H3" s="46">
        <v>46053</v>
      </c>
      <c r="I3" s="23" t="s">
        <v>24</v>
      </c>
      <c r="J3" s="23" t="s">
        <v>114</v>
      </c>
      <c r="K3" s="47">
        <v>5.4</v>
      </c>
      <c r="L3" s="47"/>
      <c r="M3" s="47"/>
      <c r="N3" s="48"/>
      <c r="O3" s="49"/>
      <c r="P3" s="49"/>
      <c r="Q3" s="49"/>
      <c r="R3" s="49"/>
      <c r="S3" s="49"/>
      <c r="T3" s="49"/>
      <c r="U3" s="49"/>
      <c r="V3" s="49"/>
      <c r="W3" s="49"/>
      <c r="X3" s="49"/>
      <c r="Y3" s="50"/>
    </row>
    <row r="4" spans="1:27" ht="162" customHeight="1" x14ac:dyDescent="0.2">
      <c r="A4" s="13">
        <v>2</v>
      </c>
      <c r="B4" s="72"/>
      <c r="C4" s="74"/>
      <c r="D4" s="13" t="s">
        <v>43</v>
      </c>
      <c r="E4" s="14">
        <v>0.1</v>
      </c>
      <c r="F4" s="15" t="s">
        <v>29</v>
      </c>
      <c r="G4" s="16" t="s">
        <v>90</v>
      </c>
      <c r="H4" s="46">
        <v>46053</v>
      </c>
      <c r="I4" s="23" t="s">
        <v>25</v>
      </c>
      <c r="J4" s="59">
        <v>1.37</v>
      </c>
      <c r="K4" s="47">
        <v>11.5</v>
      </c>
      <c r="L4" s="47"/>
      <c r="M4" s="47"/>
      <c r="N4" s="51"/>
      <c r="O4" s="50">
        <v>0</v>
      </c>
      <c r="P4" s="50"/>
      <c r="Q4" s="50"/>
      <c r="R4" s="50"/>
      <c r="S4" s="50">
        <v>0</v>
      </c>
      <c r="T4" s="50"/>
      <c r="U4" s="50"/>
      <c r="V4" s="50">
        <v>0</v>
      </c>
      <c r="W4" s="50"/>
      <c r="X4" s="50"/>
      <c r="Y4" s="50"/>
    </row>
    <row r="5" spans="1:27" ht="84.75" customHeight="1" x14ac:dyDescent="0.2">
      <c r="A5" s="13">
        <v>3</v>
      </c>
      <c r="B5" s="72"/>
      <c r="C5" s="74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 t="s">
        <v>26</v>
      </c>
      <c r="K5" s="47">
        <v>5</v>
      </c>
      <c r="L5" s="47"/>
      <c r="M5" s="47"/>
      <c r="N5" s="51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</row>
    <row r="6" spans="1:27" ht="145.5" customHeight="1" x14ac:dyDescent="0.2">
      <c r="A6" s="13">
        <v>4</v>
      </c>
      <c r="B6" s="73"/>
      <c r="C6" s="75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>
        <v>4.75</v>
      </c>
      <c r="K6" s="47">
        <v>20</v>
      </c>
      <c r="L6" s="47"/>
      <c r="M6" s="47"/>
      <c r="N6" s="51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</row>
    <row r="7" spans="1:27" ht="147.75" customHeight="1" x14ac:dyDescent="0.2">
      <c r="A7" s="13">
        <v>5</v>
      </c>
      <c r="B7" s="72"/>
      <c r="C7" s="74"/>
      <c r="D7" s="80" t="s">
        <v>91</v>
      </c>
      <c r="E7" s="18">
        <v>0.04</v>
      </c>
      <c r="F7" s="19" t="s">
        <v>41</v>
      </c>
      <c r="G7" s="16" t="s">
        <v>92</v>
      </c>
      <c r="H7" s="46">
        <v>46053</v>
      </c>
      <c r="I7" s="23" t="s">
        <v>25</v>
      </c>
      <c r="J7" s="58">
        <v>0.62</v>
      </c>
      <c r="K7" s="53">
        <v>4.5999999999999996</v>
      </c>
      <c r="L7" s="53"/>
      <c r="M7" s="53"/>
      <c r="N7" s="51">
        <v>5</v>
      </c>
      <c r="O7" s="50">
        <v>5</v>
      </c>
      <c r="P7" s="50">
        <v>5</v>
      </c>
      <c r="Q7" s="50">
        <v>5</v>
      </c>
      <c r="R7" s="50">
        <v>5</v>
      </c>
      <c r="S7" s="50">
        <v>5</v>
      </c>
      <c r="T7" s="50">
        <v>5</v>
      </c>
      <c r="U7" s="50">
        <v>5</v>
      </c>
      <c r="V7" s="50">
        <v>5</v>
      </c>
      <c r="W7" s="50">
        <v>5</v>
      </c>
      <c r="X7" s="50">
        <v>5</v>
      </c>
      <c r="Y7" s="50"/>
      <c r="Z7" s="5">
        <v>1637.1</v>
      </c>
      <c r="AA7" s="5">
        <v>2599.2399999999998</v>
      </c>
    </row>
    <row r="8" spans="1:27" ht="157.5" customHeight="1" x14ac:dyDescent="0.2">
      <c r="A8" s="13">
        <v>6</v>
      </c>
      <c r="B8" s="72"/>
      <c r="C8" s="74"/>
      <c r="D8" s="80"/>
      <c r="E8" s="18">
        <v>0.04</v>
      </c>
      <c r="F8" s="19" t="s">
        <v>46</v>
      </c>
      <c r="G8" s="16" t="s">
        <v>92</v>
      </c>
      <c r="H8" s="46">
        <v>46053</v>
      </c>
      <c r="I8" s="23" t="s">
        <v>25</v>
      </c>
      <c r="J8" s="58">
        <v>0.25</v>
      </c>
      <c r="K8" s="53">
        <v>4.5999999999999996</v>
      </c>
      <c r="L8" s="53"/>
      <c r="M8" s="53"/>
      <c r="N8" s="51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">
        <v>76.06</v>
      </c>
      <c r="AA8" s="5">
        <v>300</v>
      </c>
    </row>
    <row r="9" spans="1:27" ht="147.75" customHeight="1" x14ac:dyDescent="0.2">
      <c r="A9" s="13">
        <v>7</v>
      </c>
      <c r="B9" s="72"/>
      <c r="C9" s="74"/>
      <c r="D9" s="80"/>
      <c r="E9" s="18">
        <v>0.04</v>
      </c>
      <c r="F9" s="19" t="s">
        <v>109</v>
      </c>
      <c r="G9" s="16" t="s">
        <v>92</v>
      </c>
      <c r="H9" s="46">
        <v>46053</v>
      </c>
      <c r="I9" s="23" t="s">
        <v>25</v>
      </c>
      <c r="J9" s="60">
        <v>0.84</v>
      </c>
      <c r="K9" s="53">
        <v>4.4000000000000004</v>
      </c>
      <c r="L9" s="53"/>
      <c r="M9" s="53"/>
      <c r="N9" s="51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">
        <v>3799.25</v>
      </c>
      <c r="AA9" s="5">
        <v>4520.46</v>
      </c>
    </row>
    <row r="10" spans="1:27" ht="147.75" customHeight="1" x14ac:dyDescent="0.2">
      <c r="A10" s="13">
        <v>8</v>
      </c>
      <c r="B10" s="72"/>
      <c r="C10" s="74"/>
      <c r="D10" s="80"/>
      <c r="E10" s="18">
        <v>0.04</v>
      </c>
      <c r="F10" s="19" t="s">
        <v>47</v>
      </c>
      <c r="G10" s="16" t="s">
        <v>92</v>
      </c>
      <c r="H10" s="46">
        <v>46053</v>
      </c>
      <c r="I10" s="23" t="s">
        <v>25</v>
      </c>
      <c r="J10" s="58">
        <v>23.78</v>
      </c>
      <c r="K10" s="53">
        <v>0</v>
      </c>
      <c r="L10" s="53"/>
      <c r="M10" s="53"/>
      <c r="N10" s="51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">
        <v>96501.85</v>
      </c>
      <c r="AA10" s="5">
        <v>4056.5</v>
      </c>
    </row>
    <row r="11" spans="1:27" ht="151.5" customHeight="1" x14ac:dyDescent="0.2">
      <c r="A11" s="13">
        <v>9</v>
      </c>
      <c r="B11" s="72"/>
      <c r="C11" s="74"/>
      <c r="D11" s="80"/>
      <c r="E11" s="18">
        <v>0.04</v>
      </c>
      <c r="F11" s="19" t="s">
        <v>48</v>
      </c>
      <c r="G11" s="16" t="s">
        <v>92</v>
      </c>
      <c r="H11" s="46">
        <v>46053</v>
      </c>
      <c r="I11" s="23" t="s">
        <v>25</v>
      </c>
      <c r="J11" s="58">
        <v>0.56000000000000005</v>
      </c>
      <c r="K11" s="53">
        <v>4.5999999999999996</v>
      </c>
      <c r="L11" s="53"/>
      <c r="M11" s="53"/>
      <c r="N11" s="51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">
        <v>71248.25</v>
      </c>
      <c r="AA11" s="5">
        <v>125411.89</v>
      </c>
    </row>
    <row r="12" spans="1:27" ht="121.5" customHeight="1" x14ac:dyDescent="0.2">
      <c r="A12" s="13">
        <v>10</v>
      </c>
      <c r="B12" s="72"/>
      <c r="C12" s="74"/>
      <c r="D12" s="76" t="s">
        <v>40</v>
      </c>
      <c r="E12" s="18">
        <v>0.02</v>
      </c>
      <c r="F12" s="19" t="s">
        <v>50</v>
      </c>
      <c r="G12" s="20" t="s">
        <v>53</v>
      </c>
      <c r="H12" s="46">
        <v>46053</v>
      </c>
      <c r="I12" s="23" t="s">
        <v>55</v>
      </c>
      <c r="J12" s="18">
        <v>0.85289999999999999</v>
      </c>
      <c r="K12" s="53">
        <v>1.8</v>
      </c>
      <c r="L12" s="53"/>
      <c r="M12" s="53"/>
      <c r="N12" s="51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7" ht="126" customHeight="1" x14ac:dyDescent="0.2">
      <c r="A13" s="13">
        <v>11</v>
      </c>
      <c r="B13" s="72"/>
      <c r="C13" s="74"/>
      <c r="D13" s="77"/>
      <c r="E13" s="18">
        <v>0.02</v>
      </c>
      <c r="F13" s="55" t="s">
        <v>51</v>
      </c>
      <c r="G13" s="56" t="s">
        <v>54</v>
      </c>
      <c r="H13" s="46">
        <v>46053</v>
      </c>
      <c r="I13" s="23" t="s">
        <v>56</v>
      </c>
      <c r="J13" s="18">
        <v>0.25700000000000001</v>
      </c>
      <c r="K13" s="53">
        <v>2</v>
      </c>
      <c r="L13" s="53"/>
      <c r="M13" s="53"/>
      <c r="N13" s="51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7" ht="127.5" customHeight="1" x14ac:dyDescent="0.2">
      <c r="A14" s="13">
        <v>12</v>
      </c>
      <c r="B14" s="72"/>
      <c r="C14" s="74"/>
      <c r="D14" s="77"/>
      <c r="E14" s="18">
        <v>0.02</v>
      </c>
      <c r="F14" s="55" t="s">
        <v>52</v>
      </c>
      <c r="G14" s="56" t="s">
        <v>59</v>
      </c>
      <c r="H14" s="46">
        <v>46053</v>
      </c>
      <c r="I14" s="23" t="s">
        <v>57</v>
      </c>
      <c r="J14" s="18">
        <v>0.90910000000000002</v>
      </c>
      <c r="K14" s="53">
        <v>2.2000000000000002</v>
      </c>
      <c r="L14" s="53"/>
      <c r="M14" s="53"/>
      <c r="N14" s="51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7" ht="79.5" customHeight="1" x14ac:dyDescent="0.2">
      <c r="A15" s="13">
        <v>13</v>
      </c>
      <c r="B15" s="72"/>
      <c r="C15" s="74"/>
      <c r="D15" s="77"/>
      <c r="E15" s="18">
        <v>0.02</v>
      </c>
      <c r="F15" s="55" t="s">
        <v>58</v>
      </c>
      <c r="G15" s="56" t="s">
        <v>60</v>
      </c>
      <c r="H15" s="46">
        <v>46053</v>
      </c>
      <c r="I15" s="23" t="s">
        <v>61</v>
      </c>
      <c r="J15" s="18">
        <v>0.9143</v>
      </c>
      <c r="K15" s="53">
        <v>0</v>
      </c>
      <c r="L15" s="53"/>
      <c r="M15" s="53"/>
      <c r="N15" s="51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7" ht="82.5" customHeight="1" x14ac:dyDescent="0.2">
      <c r="A16" s="13">
        <v>14</v>
      </c>
      <c r="B16" s="72"/>
      <c r="C16" s="74"/>
      <c r="D16" s="77"/>
      <c r="E16" s="18">
        <v>0.02</v>
      </c>
      <c r="F16" s="57" t="s">
        <v>62</v>
      </c>
      <c r="G16" s="56" t="s">
        <v>63</v>
      </c>
      <c r="H16" s="46">
        <v>46053</v>
      </c>
      <c r="I16" s="23" t="s">
        <v>64</v>
      </c>
      <c r="J16" s="18">
        <v>0.88239999999999996</v>
      </c>
      <c r="K16" s="53">
        <v>2</v>
      </c>
      <c r="L16" s="53"/>
      <c r="M16" s="53"/>
      <c r="N16" s="51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ht="96.75" customHeight="1" x14ac:dyDescent="0.2">
      <c r="A17" s="13">
        <v>15</v>
      </c>
      <c r="B17" s="72"/>
      <c r="C17" s="74"/>
      <c r="D17" s="77"/>
      <c r="E17" s="18">
        <v>0.02</v>
      </c>
      <c r="F17" s="1" t="s">
        <v>65</v>
      </c>
      <c r="G17" s="56" t="s">
        <v>63</v>
      </c>
      <c r="H17" s="46">
        <v>46053</v>
      </c>
      <c r="I17" s="23" t="s">
        <v>64</v>
      </c>
      <c r="J17" s="18">
        <v>0.88239999999999996</v>
      </c>
      <c r="K17" s="53">
        <v>2</v>
      </c>
      <c r="L17" s="53"/>
      <c r="M17" s="53"/>
      <c r="N17" s="51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ht="96.75" customHeight="1" x14ac:dyDescent="0.2">
      <c r="A18" s="13">
        <v>16</v>
      </c>
      <c r="B18" s="72"/>
      <c r="C18" s="74"/>
      <c r="D18" s="77"/>
      <c r="E18" s="18">
        <v>0.02</v>
      </c>
      <c r="F18" s="19" t="s">
        <v>66</v>
      </c>
      <c r="G18" s="56" t="s">
        <v>63</v>
      </c>
      <c r="H18" s="46">
        <v>46053</v>
      </c>
      <c r="I18" s="23" t="s">
        <v>64</v>
      </c>
      <c r="J18" s="18">
        <v>0.88</v>
      </c>
      <c r="K18" s="53">
        <v>2</v>
      </c>
      <c r="L18" s="53"/>
      <c r="M18" s="53"/>
      <c r="N18" s="51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ht="96.75" customHeight="1" x14ac:dyDescent="0.2">
      <c r="A19" s="13">
        <v>17</v>
      </c>
      <c r="B19" s="72"/>
      <c r="C19" s="74"/>
      <c r="D19" s="77"/>
      <c r="E19" s="18">
        <v>0.02</v>
      </c>
      <c r="F19" s="19" t="s">
        <v>67</v>
      </c>
      <c r="G19" s="56" t="s">
        <v>68</v>
      </c>
      <c r="H19" s="46">
        <v>46053</v>
      </c>
      <c r="I19" s="23" t="s">
        <v>69</v>
      </c>
      <c r="J19" s="23" t="s">
        <v>69</v>
      </c>
      <c r="K19" s="53">
        <v>2</v>
      </c>
      <c r="L19" s="53"/>
      <c r="M19" s="53"/>
      <c r="N19" s="51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ht="71.25" customHeight="1" x14ac:dyDescent="0.2">
      <c r="A20" s="13">
        <v>18</v>
      </c>
      <c r="B20" s="72"/>
      <c r="C20" s="74"/>
      <c r="D20" s="77"/>
      <c r="E20" s="18">
        <v>0.02</v>
      </c>
      <c r="F20" s="19" t="s">
        <v>70</v>
      </c>
      <c r="G20" s="56" t="s">
        <v>71</v>
      </c>
      <c r="H20" s="46">
        <v>46053</v>
      </c>
      <c r="I20" s="23" t="s">
        <v>72</v>
      </c>
      <c r="J20" s="23" t="s">
        <v>72</v>
      </c>
      <c r="K20" s="53">
        <v>2</v>
      </c>
      <c r="L20" s="53"/>
      <c r="M20" s="53"/>
      <c r="N20" s="51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ht="81" customHeight="1" x14ac:dyDescent="0.2">
      <c r="A21" s="13">
        <v>19</v>
      </c>
      <c r="B21" s="72"/>
      <c r="C21" s="74"/>
      <c r="D21" s="77"/>
      <c r="E21" s="18">
        <v>0.02</v>
      </c>
      <c r="F21" s="19" t="s">
        <v>73</v>
      </c>
      <c r="G21" s="56" t="s">
        <v>74</v>
      </c>
      <c r="H21" s="46">
        <v>46053</v>
      </c>
      <c r="I21" s="23" t="s">
        <v>75</v>
      </c>
      <c r="J21" s="23" t="s">
        <v>72</v>
      </c>
      <c r="K21" s="53">
        <v>2</v>
      </c>
      <c r="L21" s="53"/>
      <c r="M21" s="53"/>
      <c r="N21" s="51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ht="70.5" customHeight="1" x14ac:dyDescent="0.2">
      <c r="A22" s="13">
        <v>20</v>
      </c>
      <c r="B22" s="72"/>
      <c r="C22" s="74"/>
      <c r="D22" s="76" t="s">
        <v>34</v>
      </c>
      <c r="E22" s="18">
        <v>0.02</v>
      </c>
      <c r="F22" s="19" t="s">
        <v>35</v>
      </c>
      <c r="G22" s="20" t="s">
        <v>80</v>
      </c>
      <c r="H22" s="46">
        <v>46053</v>
      </c>
      <c r="I22" s="25" t="s">
        <v>36</v>
      </c>
      <c r="J22" s="25" t="s">
        <v>36</v>
      </c>
      <c r="K22" s="53">
        <v>2</v>
      </c>
      <c r="L22" s="53"/>
      <c r="M22" s="53"/>
      <c r="N22" s="51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ht="79.5" customHeight="1" x14ac:dyDescent="0.2">
      <c r="A23" s="13">
        <v>21</v>
      </c>
      <c r="B23" s="72"/>
      <c r="C23" s="74"/>
      <c r="D23" s="77"/>
      <c r="E23" s="18">
        <v>0.02</v>
      </c>
      <c r="F23" s="19" t="s">
        <v>76</v>
      </c>
      <c r="G23" s="56" t="s">
        <v>81</v>
      </c>
      <c r="H23" s="46">
        <v>46053</v>
      </c>
      <c r="I23" s="25" t="s">
        <v>26</v>
      </c>
      <c r="J23" s="25" t="s">
        <v>26</v>
      </c>
      <c r="K23" s="53">
        <v>2.2999999999999998</v>
      </c>
      <c r="L23" s="53"/>
      <c r="M23" s="53"/>
      <c r="N23" s="51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ht="93.75" customHeight="1" x14ac:dyDescent="0.2">
      <c r="A24" s="13">
        <v>22</v>
      </c>
      <c r="B24" s="72"/>
      <c r="C24" s="74"/>
      <c r="D24" s="77"/>
      <c r="E24" s="18">
        <v>0.02</v>
      </c>
      <c r="F24" s="19" t="s">
        <v>77</v>
      </c>
      <c r="G24" s="56" t="s">
        <v>83</v>
      </c>
      <c r="H24" s="46">
        <v>46053</v>
      </c>
      <c r="I24" s="23" t="s">
        <v>64</v>
      </c>
      <c r="J24" s="23" t="s">
        <v>64</v>
      </c>
      <c r="K24" s="53">
        <v>2</v>
      </c>
      <c r="L24" s="53"/>
      <c r="M24" s="53"/>
      <c r="N24" s="51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ht="64.5" customHeight="1" x14ac:dyDescent="0.2">
      <c r="A25" s="13">
        <v>23</v>
      </c>
      <c r="B25" s="72"/>
      <c r="C25" s="74"/>
      <c r="D25" s="77"/>
      <c r="E25" s="18">
        <v>0.02</v>
      </c>
      <c r="F25" s="19" t="s">
        <v>78</v>
      </c>
      <c r="G25" s="20" t="s">
        <v>85</v>
      </c>
      <c r="H25" s="46">
        <v>46053</v>
      </c>
      <c r="I25" s="25" t="s">
        <v>86</v>
      </c>
      <c r="J25" s="25" t="s">
        <v>86</v>
      </c>
      <c r="K25" s="53">
        <v>2.2999999999999998</v>
      </c>
      <c r="L25" s="53"/>
      <c r="M25" s="53"/>
      <c r="N25" s="51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ht="70.5" customHeight="1" x14ac:dyDescent="0.2">
      <c r="A26" s="13">
        <v>24</v>
      </c>
      <c r="B26" s="72"/>
      <c r="C26" s="74"/>
      <c r="D26" s="77"/>
      <c r="E26" s="18">
        <v>0.02</v>
      </c>
      <c r="F26" s="19" t="s">
        <v>79</v>
      </c>
      <c r="G26" s="20" t="s">
        <v>87</v>
      </c>
      <c r="H26" s="46">
        <v>46053</v>
      </c>
      <c r="I26" s="25" t="s">
        <v>88</v>
      </c>
      <c r="J26" s="25" t="s">
        <v>88</v>
      </c>
      <c r="K26" s="53">
        <v>2.2999999999999998</v>
      </c>
      <c r="L26" s="53"/>
      <c r="M26" s="53"/>
      <c r="N26" s="51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ht="138.75" customHeight="1" x14ac:dyDescent="0.2">
      <c r="A27" s="13">
        <v>25</v>
      </c>
      <c r="B27" s="73"/>
      <c r="C27" s="75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>
        <v>1</v>
      </c>
      <c r="K27" s="53">
        <v>10</v>
      </c>
      <c r="L27" s="53"/>
      <c r="M27" s="53"/>
      <c r="N27" s="51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ht="24.6" customHeight="1" x14ac:dyDescent="0.2">
      <c r="A28" s="79" t="s">
        <v>8</v>
      </c>
      <c r="B28" s="79"/>
      <c r="C28" s="79"/>
      <c r="D28" s="79"/>
      <c r="E28" s="79"/>
      <c r="F28" s="79"/>
      <c r="G28" s="79"/>
      <c r="H28" s="79"/>
      <c r="I28" s="79"/>
      <c r="J28" s="79"/>
      <c r="K28" s="54">
        <f>SUM(K3:K27)</f>
        <v>98.999999999999986</v>
      </c>
      <c r="L28" s="54"/>
      <c r="M28" s="54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65" t="s">
        <v>15</v>
      </c>
      <c r="B29" s="65"/>
      <c r="C29" s="66"/>
      <c r="D29" s="66"/>
      <c r="E29" s="66"/>
      <c r="F29" s="27" t="s">
        <v>14</v>
      </c>
      <c r="G29" s="28"/>
      <c r="H29" s="67" t="s">
        <v>22</v>
      </c>
      <c r="I29" s="68"/>
      <c r="J29" s="69"/>
      <c r="K29" s="70"/>
      <c r="L29" s="70"/>
      <c r="M29" s="7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65" t="s">
        <v>16</v>
      </c>
      <c r="B30" s="65"/>
      <c r="C30" s="66"/>
      <c r="D30" s="66"/>
      <c r="E30" s="66"/>
      <c r="F30" s="27" t="s">
        <v>17</v>
      </c>
      <c r="G30" s="26"/>
      <c r="H30" s="67" t="s">
        <v>18</v>
      </c>
      <c r="I30" s="68"/>
      <c r="J30" s="69"/>
      <c r="K30" s="70"/>
      <c r="L30" s="70"/>
      <c r="M30" s="7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64" t="s">
        <v>19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34:K34"/>
    <mergeCell ref="A28:J28"/>
    <mergeCell ref="A29:B29"/>
    <mergeCell ref="C29:E29"/>
    <mergeCell ref="H29:I29"/>
    <mergeCell ref="J29:M29"/>
    <mergeCell ref="A30:B30"/>
    <mergeCell ref="C30:E30"/>
    <mergeCell ref="H30:I30"/>
    <mergeCell ref="J30:M30"/>
    <mergeCell ref="A1:M1"/>
    <mergeCell ref="B3:B6"/>
    <mergeCell ref="C3:C6"/>
    <mergeCell ref="B7:B27"/>
    <mergeCell ref="C7:C27"/>
    <mergeCell ref="D7:D11"/>
    <mergeCell ref="D12:D21"/>
    <mergeCell ref="D22:D26"/>
  </mergeCells>
  <phoneticPr fontId="13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54115-7B69-4C11-95FA-E3A545C436BA}">
  <dimension ref="A1:AA39"/>
  <sheetViews>
    <sheetView topLeftCell="A8" workbookViewId="0">
      <selection activeCell="J3" sqref="J3:J10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7" ht="30.75" customHeight="1" x14ac:dyDescent="0.2">
      <c r="A1" s="78" t="s">
        <v>100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7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  <c r="Z2" s="2" t="s">
        <v>106</v>
      </c>
      <c r="AA2" s="2" t="s">
        <v>107</v>
      </c>
    </row>
    <row r="3" spans="1:27" ht="183" customHeight="1" x14ac:dyDescent="0.2">
      <c r="A3" s="13">
        <v>1</v>
      </c>
      <c r="B3" s="81" t="s">
        <v>20</v>
      </c>
      <c r="C3" s="82">
        <v>0.4</v>
      </c>
      <c r="D3" s="13" t="s">
        <v>39</v>
      </c>
      <c r="E3" s="14">
        <v>0.05</v>
      </c>
      <c r="F3" s="15" t="s">
        <v>28</v>
      </c>
      <c r="G3" s="16" t="s">
        <v>89</v>
      </c>
      <c r="H3" s="46">
        <v>46053</v>
      </c>
      <c r="I3" s="23" t="s">
        <v>24</v>
      </c>
      <c r="J3" s="23" t="s">
        <v>24</v>
      </c>
      <c r="K3" s="47">
        <v>5</v>
      </c>
      <c r="L3" s="47"/>
      <c r="M3" s="47"/>
      <c r="N3" s="48"/>
      <c r="O3" s="49"/>
      <c r="P3" s="49"/>
      <c r="Q3" s="49"/>
      <c r="R3" s="49"/>
      <c r="S3" s="49"/>
      <c r="T3" s="49"/>
      <c r="U3" s="49"/>
      <c r="V3" s="49"/>
      <c r="W3" s="49"/>
      <c r="X3" s="49"/>
      <c r="Y3" s="50"/>
    </row>
    <row r="4" spans="1:27" ht="162" customHeight="1" x14ac:dyDescent="0.2">
      <c r="A4" s="13">
        <v>2</v>
      </c>
      <c r="B4" s="72"/>
      <c r="C4" s="74"/>
      <c r="D4" s="13" t="s">
        <v>43</v>
      </c>
      <c r="E4" s="14">
        <v>0.1</v>
      </c>
      <c r="F4" s="15" t="s">
        <v>29</v>
      </c>
      <c r="G4" s="16" t="s">
        <v>90</v>
      </c>
      <c r="H4" s="46">
        <v>46053</v>
      </c>
      <c r="I4" s="23" t="s">
        <v>25</v>
      </c>
      <c r="J4" s="59">
        <v>0.92</v>
      </c>
      <c r="K4" s="47">
        <v>9.5</v>
      </c>
      <c r="L4" s="47"/>
      <c r="M4" s="47"/>
      <c r="N4" s="51"/>
      <c r="O4" s="50">
        <v>0</v>
      </c>
      <c r="P4" s="50"/>
      <c r="Q4" s="50"/>
      <c r="R4" s="50"/>
      <c r="S4" s="50">
        <v>0</v>
      </c>
      <c r="T4" s="50"/>
      <c r="U4" s="50"/>
      <c r="V4" s="50">
        <v>0</v>
      </c>
      <c r="W4" s="50"/>
      <c r="X4" s="50"/>
      <c r="Y4" s="50"/>
    </row>
    <row r="5" spans="1:27" ht="84.75" customHeight="1" x14ac:dyDescent="0.2">
      <c r="A5" s="13">
        <v>3</v>
      </c>
      <c r="B5" s="72"/>
      <c r="C5" s="74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 t="s">
        <v>26</v>
      </c>
      <c r="K5" s="47">
        <v>5</v>
      </c>
      <c r="L5" s="47"/>
      <c r="M5" s="47"/>
      <c r="N5" s="51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</row>
    <row r="6" spans="1:27" ht="145.5" customHeight="1" x14ac:dyDescent="0.2">
      <c r="A6" s="13">
        <v>4</v>
      </c>
      <c r="B6" s="73"/>
      <c r="C6" s="75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>
        <v>4.75</v>
      </c>
      <c r="K6" s="47">
        <v>20</v>
      </c>
      <c r="L6" s="47"/>
      <c r="M6" s="47"/>
      <c r="N6" s="51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</row>
    <row r="7" spans="1:27" ht="147.75" customHeight="1" x14ac:dyDescent="0.2">
      <c r="A7" s="13">
        <v>5</v>
      </c>
      <c r="B7" s="72"/>
      <c r="C7" s="74"/>
      <c r="D7" s="80" t="s">
        <v>91</v>
      </c>
      <c r="E7" s="18">
        <v>0.04</v>
      </c>
      <c r="F7" s="19" t="s">
        <v>41</v>
      </c>
      <c r="G7" s="16" t="s">
        <v>92</v>
      </c>
      <c r="H7" s="46">
        <v>46053</v>
      </c>
      <c r="I7" s="23" t="s">
        <v>25</v>
      </c>
      <c r="J7" s="58">
        <v>-0.6</v>
      </c>
      <c r="K7" s="53">
        <v>4.5999999999999996</v>
      </c>
      <c r="L7" s="53"/>
      <c r="M7" s="53"/>
      <c r="N7" s="51">
        <v>5</v>
      </c>
      <c r="O7" s="50">
        <v>5</v>
      </c>
      <c r="P7" s="50">
        <v>5</v>
      </c>
      <c r="Q7" s="50">
        <v>5</v>
      </c>
      <c r="R7" s="50">
        <v>5</v>
      </c>
      <c r="S7" s="50">
        <v>5</v>
      </c>
      <c r="T7" s="50">
        <v>5</v>
      </c>
      <c r="U7" s="50">
        <v>5</v>
      </c>
      <c r="V7" s="50">
        <v>5</v>
      </c>
      <c r="W7" s="50">
        <v>5</v>
      </c>
      <c r="X7" s="50">
        <v>5</v>
      </c>
      <c r="Y7" s="50"/>
      <c r="Z7" s="5">
        <v>-599.96</v>
      </c>
      <c r="AA7" s="5">
        <v>997.68</v>
      </c>
    </row>
    <row r="8" spans="1:27" ht="157.5" customHeight="1" x14ac:dyDescent="0.2">
      <c r="A8" s="13">
        <v>6</v>
      </c>
      <c r="B8" s="72"/>
      <c r="C8" s="74"/>
      <c r="D8" s="80"/>
      <c r="E8" s="18">
        <v>0.04</v>
      </c>
      <c r="F8" s="19" t="s">
        <v>46</v>
      </c>
      <c r="G8" s="16" t="s">
        <v>92</v>
      </c>
      <c r="H8" s="46">
        <v>46053</v>
      </c>
      <c r="I8" s="23" t="s">
        <v>25</v>
      </c>
      <c r="J8" s="60">
        <v>7.8E-2</v>
      </c>
      <c r="K8" s="53">
        <v>4.5999999999999996</v>
      </c>
      <c r="L8" s="53"/>
      <c r="M8" s="53"/>
      <c r="N8" s="51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">
        <v>23.56</v>
      </c>
      <c r="AA8" s="5">
        <v>300</v>
      </c>
    </row>
    <row r="9" spans="1:27" ht="147.75" customHeight="1" x14ac:dyDescent="0.2">
      <c r="A9" s="13">
        <v>7</v>
      </c>
      <c r="B9" s="72"/>
      <c r="C9" s="74"/>
      <c r="D9" s="80"/>
      <c r="E9" s="18">
        <v>0.04</v>
      </c>
      <c r="F9" s="19" t="s">
        <v>109</v>
      </c>
      <c r="G9" s="16" t="s">
        <v>92</v>
      </c>
      <c r="H9" s="46">
        <v>46053</v>
      </c>
      <c r="I9" s="23" t="s">
        <v>25</v>
      </c>
      <c r="J9" s="58">
        <v>0.94</v>
      </c>
      <c r="K9" s="53">
        <v>4.2</v>
      </c>
      <c r="L9" s="53"/>
      <c r="M9" s="53"/>
      <c r="N9" s="51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">
        <v>4906.4799999999996</v>
      </c>
      <c r="AA9" s="5">
        <v>5205.3599999999997</v>
      </c>
    </row>
    <row r="10" spans="1:27" ht="147.75" customHeight="1" x14ac:dyDescent="0.2">
      <c r="A10" s="13">
        <v>8</v>
      </c>
      <c r="B10" s="72"/>
      <c r="C10" s="74"/>
      <c r="D10" s="80"/>
      <c r="E10" s="18">
        <v>0.04</v>
      </c>
      <c r="F10" s="19" t="s">
        <v>47</v>
      </c>
      <c r="G10" s="16" t="s">
        <v>92</v>
      </c>
      <c r="H10" s="46">
        <v>46053</v>
      </c>
      <c r="I10" s="23" t="s">
        <v>25</v>
      </c>
      <c r="J10" s="58">
        <v>0.98</v>
      </c>
      <c r="K10" s="53">
        <v>4.2</v>
      </c>
      <c r="L10" s="53"/>
      <c r="M10" s="53"/>
      <c r="N10" s="51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">
        <v>5464.83</v>
      </c>
      <c r="AA10" s="5">
        <v>4671.1000000000004</v>
      </c>
    </row>
    <row r="11" spans="1:27" ht="151.5" customHeight="1" x14ac:dyDescent="0.2">
      <c r="A11" s="13">
        <v>9</v>
      </c>
      <c r="B11" s="72"/>
      <c r="C11" s="74"/>
      <c r="D11" s="80"/>
      <c r="E11" s="18">
        <v>0.04</v>
      </c>
      <c r="F11" s="19" t="s">
        <v>48</v>
      </c>
      <c r="G11" s="16" t="s">
        <v>92</v>
      </c>
      <c r="H11" s="46">
        <v>46053</v>
      </c>
      <c r="I11" s="23" t="s">
        <v>25</v>
      </c>
      <c r="J11" s="58">
        <v>0.64</v>
      </c>
      <c r="K11" s="53">
        <v>4.5999999999999996</v>
      </c>
      <c r="L11" s="53"/>
      <c r="M11" s="53"/>
      <c r="N11" s="51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">
        <v>80769.39</v>
      </c>
      <c r="AA11" s="5">
        <v>125728.08</v>
      </c>
    </row>
    <row r="12" spans="1:27" ht="121.5" customHeight="1" x14ac:dyDescent="0.2">
      <c r="A12" s="13">
        <v>10</v>
      </c>
      <c r="B12" s="72"/>
      <c r="C12" s="74"/>
      <c r="D12" s="76" t="s">
        <v>40</v>
      </c>
      <c r="E12" s="18">
        <v>0.02</v>
      </c>
      <c r="F12" s="19" t="s">
        <v>50</v>
      </c>
      <c r="G12" s="20" t="s">
        <v>53</v>
      </c>
      <c r="H12" s="46">
        <v>46053</v>
      </c>
      <c r="I12" s="23" t="s">
        <v>55</v>
      </c>
      <c r="J12" s="18">
        <v>0.90700000000000003</v>
      </c>
      <c r="K12" s="53">
        <v>2.2999999999999998</v>
      </c>
      <c r="L12" s="53"/>
      <c r="M12" s="53"/>
      <c r="N12" s="51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7" ht="126" customHeight="1" x14ac:dyDescent="0.2">
      <c r="A13" s="13">
        <v>11</v>
      </c>
      <c r="B13" s="72"/>
      <c r="C13" s="74"/>
      <c r="D13" s="77"/>
      <c r="E13" s="18">
        <v>0.02</v>
      </c>
      <c r="F13" s="55" t="s">
        <v>51</v>
      </c>
      <c r="G13" s="56" t="s">
        <v>54</v>
      </c>
      <c r="H13" s="46">
        <v>46053</v>
      </c>
      <c r="I13" s="23" t="s">
        <v>56</v>
      </c>
      <c r="J13" s="18">
        <v>0.22800000000000001</v>
      </c>
      <c r="K13" s="53">
        <v>1</v>
      </c>
      <c r="L13" s="53"/>
      <c r="M13" s="53"/>
      <c r="N13" s="51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7" ht="127.5" customHeight="1" x14ac:dyDescent="0.2">
      <c r="A14" s="13">
        <v>12</v>
      </c>
      <c r="B14" s="72"/>
      <c r="C14" s="74"/>
      <c r="D14" s="77"/>
      <c r="E14" s="18">
        <v>0.02</v>
      </c>
      <c r="F14" s="55" t="s">
        <v>52</v>
      </c>
      <c r="G14" s="56" t="s">
        <v>59</v>
      </c>
      <c r="H14" s="46">
        <v>46053</v>
      </c>
      <c r="I14" s="23" t="s">
        <v>57</v>
      </c>
      <c r="J14" s="18">
        <v>0.93330000000000002</v>
      </c>
      <c r="K14" s="53">
        <v>2.2999999999999998</v>
      </c>
      <c r="L14" s="53"/>
      <c r="M14" s="53"/>
      <c r="N14" s="51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7" ht="79.5" customHeight="1" x14ac:dyDescent="0.2">
      <c r="A15" s="13">
        <v>13</v>
      </c>
      <c r="B15" s="72"/>
      <c r="C15" s="74"/>
      <c r="D15" s="77"/>
      <c r="E15" s="18">
        <v>0.02</v>
      </c>
      <c r="F15" s="55" t="s">
        <v>58</v>
      </c>
      <c r="G15" s="56" t="s">
        <v>60</v>
      </c>
      <c r="H15" s="46">
        <v>46053</v>
      </c>
      <c r="I15" s="23" t="s">
        <v>61</v>
      </c>
      <c r="J15" s="18">
        <v>0.92110000000000003</v>
      </c>
      <c r="K15" s="53">
        <v>0</v>
      </c>
      <c r="L15" s="53"/>
      <c r="M15" s="53"/>
      <c r="N15" s="51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7" ht="82.5" customHeight="1" x14ac:dyDescent="0.2">
      <c r="A16" s="13">
        <v>14</v>
      </c>
      <c r="B16" s="72"/>
      <c r="C16" s="74"/>
      <c r="D16" s="77"/>
      <c r="E16" s="18">
        <v>0.02</v>
      </c>
      <c r="F16" s="57" t="s">
        <v>62</v>
      </c>
      <c r="G16" s="56" t="s">
        <v>63</v>
      </c>
      <c r="H16" s="46">
        <v>46053</v>
      </c>
      <c r="I16" s="23" t="s">
        <v>64</v>
      </c>
      <c r="J16" s="18">
        <v>0.93020000000000003</v>
      </c>
      <c r="K16" s="53">
        <v>2</v>
      </c>
      <c r="L16" s="53"/>
      <c r="M16" s="53"/>
      <c r="N16" s="51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ht="96.75" customHeight="1" x14ac:dyDescent="0.2">
      <c r="A17" s="13">
        <v>15</v>
      </c>
      <c r="B17" s="72"/>
      <c r="C17" s="74"/>
      <c r="D17" s="77"/>
      <c r="E17" s="18">
        <v>0.02</v>
      </c>
      <c r="F17" s="1" t="s">
        <v>65</v>
      </c>
      <c r="G17" s="56" t="s">
        <v>63</v>
      </c>
      <c r="H17" s="46">
        <v>46053</v>
      </c>
      <c r="I17" s="23" t="s">
        <v>64</v>
      </c>
      <c r="J17" s="18">
        <v>0.93020000000000003</v>
      </c>
      <c r="K17" s="53">
        <v>2</v>
      </c>
      <c r="L17" s="53"/>
      <c r="M17" s="53"/>
      <c r="N17" s="51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ht="96.75" customHeight="1" x14ac:dyDescent="0.2">
      <c r="A18" s="13">
        <v>16</v>
      </c>
      <c r="B18" s="72"/>
      <c r="C18" s="74"/>
      <c r="D18" s="77"/>
      <c r="E18" s="18">
        <v>0.02</v>
      </c>
      <c r="F18" s="19" t="s">
        <v>66</v>
      </c>
      <c r="G18" s="56" t="s">
        <v>63</v>
      </c>
      <c r="H18" s="46">
        <v>46053</v>
      </c>
      <c r="I18" s="23" t="s">
        <v>64</v>
      </c>
      <c r="J18" s="18">
        <v>0.88370000000000004</v>
      </c>
      <c r="K18" s="53">
        <v>2</v>
      </c>
      <c r="L18" s="53"/>
      <c r="M18" s="53"/>
      <c r="N18" s="51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ht="96.75" customHeight="1" x14ac:dyDescent="0.2">
      <c r="A19" s="13">
        <v>17</v>
      </c>
      <c r="B19" s="72"/>
      <c r="C19" s="74"/>
      <c r="D19" s="77"/>
      <c r="E19" s="18">
        <v>0.02</v>
      </c>
      <c r="F19" s="19" t="s">
        <v>67</v>
      </c>
      <c r="G19" s="56" t="s">
        <v>68</v>
      </c>
      <c r="H19" s="46">
        <v>46053</v>
      </c>
      <c r="I19" s="23" t="s">
        <v>69</v>
      </c>
      <c r="J19" s="23" t="s">
        <v>69</v>
      </c>
      <c r="K19" s="53">
        <v>2</v>
      </c>
      <c r="L19" s="53"/>
      <c r="M19" s="53"/>
      <c r="N19" s="51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ht="71.25" customHeight="1" x14ac:dyDescent="0.2">
      <c r="A20" s="13">
        <v>18</v>
      </c>
      <c r="B20" s="72"/>
      <c r="C20" s="74"/>
      <c r="D20" s="77"/>
      <c r="E20" s="18">
        <v>0.02</v>
      </c>
      <c r="F20" s="19" t="s">
        <v>70</v>
      </c>
      <c r="G20" s="56" t="s">
        <v>71</v>
      </c>
      <c r="H20" s="46">
        <v>46053</v>
      </c>
      <c r="I20" s="23" t="s">
        <v>72</v>
      </c>
      <c r="J20" s="23" t="s">
        <v>72</v>
      </c>
      <c r="K20" s="53">
        <v>2</v>
      </c>
      <c r="L20" s="53"/>
      <c r="M20" s="53"/>
      <c r="N20" s="51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ht="81" customHeight="1" x14ac:dyDescent="0.2">
      <c r="A21" s="13">
        <v>19</v>
      </c>
      <c r="B21" s="72"/>
      <c r="C21" s="74"/>
      <c r="D21" s="77"/>
      <c r="E21" s="18">
        <v>0.02</v>
      </c>
      <c r="F21" s="19" t="s">
        <v>73</v>
      </c>
      <c r="G21" s="56" t="s">
        <v>74</v>
      </c>
      <c r="H21" s="46">
        <v>46053</v>
      </c>
      <c r="I21" s="23" t="s">
        <v>75</v>
      </c>
      <c r="J21" s="23" t="s">
        <v>72</v>
      </c>
      <c r="K21" s="53">
        <v>2</v>
      </c>
      <c r="L21" s="53"/>
      <c r="M21" s="53"/>
      <c r="N21" s="51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ht="70.5" customHeight="1" x14ac:dyDescent="0.2">
      <c r="A22" s="13">
        <v>20</v>
      </c>
      <c r="B22" s="72"/>
      <c r="C22" s="74"/>
      <c r="D22" s="76" t="s">
        <v>34</v>
      </c>
      <c r="E22" s="18">
        <v>0.02</v>
      </c>
      <c r="F22" s="19" t="s">
        <v>35</v>
      </c>
      <c r="G22" s="20" t="s">
        <v>80</v>
      </c>
      <c r="H22" s="46">
        <v>46053</v>
      </c>
      <c r="I22" s="25" t="s">
        <v>36</v>
      </c>
      <c r="J22" s="25" t="s">
        <v>36</v>
      </c>
      <c r="K22" s="53">
        <v>2</v>
      </c>
      <c r="L22" s="53"/>
      <c r="M22" s="53"/>
      <c r="N22" s="51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ht="79.5" customHeight="1" x14ac:dyDescent="0.2">
      <c r="A23" s="13">
        <v>21</v>
      </c>
      <c r="B23" s="72"/>
      <c r="C23" s="74"/>
      <c r="D23" s="77"/>
      <c r="E23" s="18">
        <v>0.02</v>
      </c>
      <c r="F23" s="19" t="s">
        <v>76</v>
      </c>
      <c r="G23" s="56" t="s">
        <v>81</v>
      </c>
      <c r="H23" s="46">
        <v>46053</v>
      </c>
      <c r="I23" s="25" t="s">
        <v>26</v>
      </c>
      <c r="J23" s="25" t="s">
        <v>26</v>
      </c>
      <c r="K23" s="53">
        <v>2.2999999999999998</v>
      </c>
      <c r="L23" s="53"/>
      <c r="M23" s="53"/>
      <c r="N23" s="51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ht="93.75" customHeight="1" x14ac:dyDescent="0.2">
      <c r="A24" s="13">
        <v>22</v>
      </c>
      <c r="B24" s="72"/>
      <c r="C24" s="74"/>
      <c r="D24" s="77"/>
      <c r="E24" s="18">
        <v>0.02</v>
      </c>
      <c r="F24" s="19" t="s">
        <v>77</v>
      </c>
      <c r="G24" s="56" t="s">
        <v>83</v>
      </c>
      <c r="H24" s="46">
        <v>46053</v>
      </c>
      <c r="I24" s="23" t="s">
        <v>64</v>
      </c>
      <c r="J24" s="23" t="s">
        <v>64</v>
      </c>
      <c r="K24" s="53">
        <v>2</v>
      </c>
      <c r="L24" s="53"/>
      <c r="M24" s="53"/>
      <c r="N24" s="51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ht="64.5" customHeight="1" x14ac:dyDescent="0.2">
      <c r="A25" s="13">
        <v>23</v>
      </c>
      <c r="B25" s="72"/>
      <c r="C25" s="74"/>
      <c r="D25" s="77"/>
      <c r="E25" s="18">
        <v>0.02</v>
      </c>
      <c r="F25" s="19" t="s">
        <v>78</v>
      </c>
      <c r="G25" s="20" t="s">
        <v>85</v>
      </c>
      <c r="H25" s="46">
        <v>46053</v>
      </c>
      <c r="I25" s="25" t="s">
        <v>86</v>
      </c>
      <c r="J25" s="25" t="s">
        <v>86</v>
      </c>
      <c r="K25" s="53">
        <v>2.2999999999999998</v>
      </c>
      <c r="L25" s="53"/>
      <c r="M25" s="53"/>
      <c r="N25" s="51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ht="70.5" customHeight="1" x14ac:dyDescent="0.2">
      <c r="A26" s="13">
        <v>24</v>
      </c>
      <c r="B26" s="72"/>
      <c r="C26" s="74"/>
      <c r="D26" s="77"/>
      <c r="E26" s="18">
        <v>0.02</v>
      </c>
      <c r="F26" s="19" t="s">
        <v>79</v>
      </c>
      <c r="G26" s="20" t="s">
        <v>87</v>
      </c>
      <c r="H26" s="46">
        <v>46053</v>
      </c>
      <c r="I26" s="25" t="s">
        <v>88</v>
      </c>
      <c r="J26" s="25" t="s">
        <v>88</v>
      </c>
      <c r="K26" s="53">
        <v>2.2999999999999998</v>
      </c>
      <c r="L26" s="53"/>
      <c r="M26" s="53"/>
      <c r="N26" s="51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ht="138.75" customHeight="1" x14ac:dyDescent="0.2">
      <c r="A27" s="13">
        <v>25</v>
      </c>
      <c r="B27" s="73"/>
      <c r="C27" s="75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>
        <v>1</v>
      </c>
      <c r="K27" s="53">
        <v>10</v>
      </c>
      <c r="L27" s="53"/>
      <c r="M27" s="53"/>
      <c r="N27" s="51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ht="24.6" customHeight="1" x14ac:dyDescent="0.2">
      <c r="A28" s="79" t="s">
        <v>8</v>
      </c>
      <c r="B28" s="79"/>
      <c r="C28" s="79"/>
      <c r="D28" s="79"/>
      <c r="E28" s="79"/>
      <c r="F28" s="79"/>
      <c r="G28" s="79"/>
      <c r="H28" s="79"/>
      <c r="I28" s="79"/>
      <c r="J28" s="79"/>
      <c r="K28" s="54">
        <f>SUM(K3:K27)</f>
        <v>100.2</v>
      </c>
      <c r="L28" s="54"/>
      <c r="M28" s="54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65" t="s">
        <v>15</v>
      </c>
      <c r="B29" s="65"/>
      <c r="C29" s="66"/>
      <c r="D29" s="66"/>
      <c r="E29" s="66"/>
      <c r="F29" s="27" t="s">
        <v>14</v>
      </c>
      <c r="G29" s="28"/>
      <c r="H29" s="67" t="s">
        <v>22</v>
      </c>
      <c r="I29" s="68"/>
      <c r="J29" s="69"/>
      <c r="K29" s="70"/>
      <c r="L29" s="70"/>
      <c r="M29" s="7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65" t="s">
        <v>16</v>
      </c>
      <c r="B30" s="65"/>
      <c r="C30" s="66"/>
      <c r="D30" s="66"/>
      <c r="E30" s="66"/>
      <c r="F30" s="27" t="s">
        <v>17</v>
      </c>
      <c r="G30" s="26"/>
      <c r="H30" s="67" t="s">
        <v>18</v>
      </c>
      <c r="I30" s="68"/>
      <c r="J30" s="69"/>
      <c r="K30" s="70"/>
      <c r="L30" s="70"/>
      <c r="M30" s="7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64" t="s">
        <v>19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34:K34"/>
    <mergeCell ref="A28:J28"/>
    <mergeCell ref="A29:B29"/>
    <mergeCell ref="C29:E29"/>
    <mergeCell ref="H29:I29"/>
    <mergeCell ref="J29:M29"/>
    <mergeCell ref="A30:B30"/>
    <mergeCell ref="C30:E30"/>
    <mergeCell ref="H30:I30"/>
    <mergeCell ref="J30:M30"/>
    <mergeCell ref="A1:M1"/>
    <mergeCell ref="B3:B6"/>
    <mergeCell ref="C3:C6"/>
    <mergeCell ref="B7:B27"/>
    <mergeCell ref="C7:C27"/>
    <mergeCell ref="D7:D11"/>
    <mergeCell ref="D12:D21"/>
    <mergeCell ref="D22:D26"/>
  </mergeCells>
  <phoneticPr fontId="13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FA278-A2DA-46E8-9EFB-D3A289AE0739}">
  <dimension ref="A1:AA39"/>
  <sheetViews>
    <sheetView workbookViewId="0">
      <selection activeCell="J3" sqref="J3:J10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7" ht="30.75" customHeight="1" x14ac:dyDescent="0.2">
      <c r="A1" s="78" t="s">
        <v>101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7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  <c r="Z2" s="2" t="s">
        <v>106</v>
      </c>
      <c r="AA2" s="2" t="s">
        <v>107</v>
      </c>
    </row>
    <row r="3" spans="1:27" ht="183" customHeight="1" x14ac:dyDescent="0.2">
      <c r="A3" s="13">
        <v>1</v>
      </c>
      <c r="B3" s="81" t="s">
        <v>20</v>
      </c>
      <c r="C3" s="82">
        <v>0.4</v>
      </c>
      <c r="D3" s="13" t="s">
        <v>39</v>
      </c>
      <c r="E3" s="14">
        <v>0.05</v>
      </c>
      <c r="F3" s="15" t="s">
        <v>28</v>
      </c>
      <c r="G3" s="16" t="s">
        <v>89</v>
      </c>
      <c r="H3" s="46">
        <v>46053</v>
      </c>
      <c r="I3" s="23" t="s">
        <v>24</v>
      </c>
      <c r="J3" s="23" t="s">
        <v>115</v>
      </c>
      <c r="K3" s="47">
        <v>4.5</v>
      </c>
      <c r="L3" s="47"/>
      <c r="M3" s="47"/>
      <c r="N3" s="48"/>
      <c r="O3" s="49"/>
      <c r="P3" s="49"/>
      <c r="Q3" s="49"/>
      <c r="R3" s="49"/>
      <c r="S3" s="49"/>
      <c r="T3" s="49"/>
      <c r="U3" s="49"/>
      <c r="V3" s="49"/>
      <c r="W3" s="49"/>
      <c r="X3" s="49"/>
      <c r="Y3" s="50"/>
    </row>
    <row r="4" spans="1:27" ht="162" customHeight="1" x14ac:dyDescent="0.2">
      <c r="A4" s="13">
        <v>2</v>
      </c>
      <c r="B4" s="72"/>
      <c r="C4" s="74"/>
      <c r="D4" s="13" t="s">
        <v>43</v>
      </c>
      <c r="E4" s="14">
        <v>0.1</v>
      </c>
      <c r="F4" s="15" t="s">
        <v>29</v>
      </c>
      <c r="G4" s="16" t="s">
        <v>90</v>
      </c>
      <c r="H4" s="46">
        <v>46053</v>
      </c>
      <c r="I4" s="23" t="s">
        <v>25</v>
      </c>
      <c r="J4" s="59">
        <v>0.98</v>
      </c>
      <c r="K4" s="47">
        <v>10</v>
      </c>
      <c r="L4" s="47"/>
      <c r="M4" s="47"/>
      <c r="N4" s="51"/>
      <c r="O4" s="50">
        <v>0</v>
      </c>
      <c r="P4" s="50"/>
      <c r="Q4" s="50"/>
      <c r="R4" s="50"/>
      <c r="S4" s="50">
        <v>0</v>
      </c>
      <c r="T4" s="50"/>
      <c r="U4" s="50"/>
      <c r="V4" s="50">
        <v>0</v>
      </c>
      <c r="W4" s="50"/>
      <c r="X4" s="50"/>
      <c r="Y4" s="50"/>
    </row>
    <row r="5" spans="1:27" ht="84.75" customHeight="1" x14ac:dyDescent="0.2">
      <c r="A5" s="13">
        <v>3</v>
      </c>
      <c r="B5" s="72"/>
      <c r="C5" s="74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 t="s">
        <v>26</v>
      </c>
      <c r="K5" s="47">
        <v>5</v>
      </c>
      <c r="L5" s="47"/>
      <c r="M5" s="47"/>
      <c r="N5" s="51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</row>
    <row r="6" spans="1:27" ht="145.5" customHeight="1" x14ac:dyDescent="0.2">
      <c r="A6" s="13">
        <v>4</v>
      </c>
      <c r="B6" s="73"/>
      <c r="C6" s="75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>
        <v>4.75</v>
      </c>
      <c r="K6" s="47">
        <v>20</v>
      </c>
      <c r="L6" s="47"/>
      <c r="M6" s="47"/>
      <c r="N6" s="51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</row>
    <row r="7" spans="1:27" ht="147.75" customHeight="1" x14ac:dyDescent="0.2">
      <c r="A7" s="13">
        <v>5</v>
      </c>
      <c r="B7" s="72"/>
      <c r="C7" s="74"/>
      <c r="D7" s="80" t="s">
        <v>91</v>
      </c>
      <c r="E7" s="18">
        <v>0.04</v>
      </c>
      <c r="F7" s="19" t="s">
        <v>41</v>
      </c>
      <c r="G7" s="16" t="s">
        <v>92</v>
      </c>
      <c r="H7" s="46">
        <v>46053</v>
      </c>
      <c r="I7" s="23" t="s">
        <v>25</v>
      </c>
      <c r="J7" s="60">
        <v>1.92</v>
      </c>
      <c r="K7" s="53">
        <v>0</v>
      </c>
      <c r="L7" s="53"/>
      <c r="M7" s="53"/>
      <c r="N7" s="51">
        <v>5</v>
      </c>
      <c r="O7" s="50">
        <v>5</v>
      </c>
      <c r="P7" s="50">
        <v>5</v>
      </c>
      <c r="Q7" s="50">
        <v>5</v>
      </c>
      <c r="R7" s="50">
        <v>5</v>
      </c>
      <c r="S7" s="50">
        <v>5</v>
      </c>
      <c r="T7" s="50">
        <v>5</v>
      </c>
      <c r="U7" s="50">
        <v>5</v>
      </c>
      <c r="V7" s="50">
        <v>5</v>
      </c>
      <c r="W7" s="50">
        <v>5</v>
      </c>
      <c r="X7" s="50">
        <v>5</v>
      </c>
      <c r="Y7" s="50"/>
      <c r="Z7" s="5">
        <v>644.96</v>
      </c>
      <c r="AA7" s="5">
        <v>335.28</v>
      </c>
    </row>
    <row r="8" spans="1:27" ht="157.5" customHeight="1" x14ac:dyDescent="0.2">
      <c r="A8" s="13">
        <v>6</v>
      </c>
      <c r="B8" s="72"/>
      <c r="C8" s="74"/>
      <c r="D8" s="80"/>
      <c r="E8" s="18">
        <v>0.04</v>
      </c>
      <c r="F8" s="19" t="s">
        <v>46</v>
      </c>
      <c r="G8" s="16" t="s">
        <v>92</v>
      </c>
      <c r="H8" s="46">
        <v>46053</v>
      </c>
      <c r="I8" s="23" t="s">
        <v>25</v>
      </c>
      <c r="J8" s="58">
        <v>0</v>
      </c>
      <c r="K8" s="53">
        <v>4.5999999999999996</v>
      </c>
      <c r="L8" s="53"/>
      <c r="M8" s="53"/>
      <c r="N8" s="51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">
        <v>0</v>
      </c>
      <c r="AA8" s="5">
        <v>300</v>
      </c>
    </row>
    <row r="9" spans="1:27" ht="147.75" customHeight="1" x14ac:dyDescent="0.2">
      <c r="A9" s="13">
        <v>7</v>
      </c>
      <c r="B9" s="72"/>
      <c r="C9" s="74"/>
      <c r="D9" s="80"/>
      <c r="E9" s="18">
        <v>0.04</v>
      </c>
      <c r="F9" s="19" t="s">
        <v>109</v>
      </c>
      <c r="G9" s="16" t="s">
        <v>92</v>
      </c>
      <c r="H9" s="46">
        <v>46053</v>
      </c>
      <c r="I9" s="23" t="s">
        <v>25</v>
      </c>
      <c r="J9" s="58">
        <v>1.21</v>
      </c>
      <c r="K9" s="53">
        <v>2</v>
      </c>
      <c r="L9" s="53"/>
      <c r="M9" s="53"/>
      <c r="N9" s="51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">
        <v>4251.45</v>
      </c>
      <c r="AA9" s="5">
        <v>3498.58</v>
      </c>
    </row>
    <row r="10" spans="1:27" ht="147.75" customHeight="1" x14ac:dyDescent="0.2">
      <c r="A10" s="13">
        <v>8</v>
      </c>
      <c r="B10" s="72"/>
      <c r="C10" s="74"/>
      <c r="D10" s="80"/>
      <c r="E10" s="18">
        <v>0.04</v>
      </c>
      <c r="F10" s="19" t="s">
        <v>47</v>
      </c>
      <c r="G10" s="16" t="s">
        <v>92</v>
      </c>
      <c r="H10" s="46">
        <v>46053</v>
      </c>
      <c r="I10" s="23" t="s">
        <v>25</v>
      </c>
      <c r="J10" s="58">
        <v>3.05</v>
      </c>
      <c r="K10" s="53">
        <v>0</v>
      </c>
      <c r="L10" s="53"/>
      <c r="M10" s="53"/>
      <c r="N10" s="51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">
        <v>9583.69</v>
      </c>
      <c r="AA10" s="5">
        <v>3139.5</v>
      </c>
    </row>
    <row r="11" spans="1:27" ht="151.5" customHeight="1" x14ac:dyDescent="0.2">
      <c r="A11" s="13">
        <v>9</v>
      </c>
      <c r="B11" s="72"/>
      <c r="C11" s="74"/>
      <c r="D11" s="80"/>
      <c r="E11" s="18">
        <v>0.04</v>
      </c>
      <c r="F11" s="19" t="s">
        <v>48</v>
      </c>
      <c r="G11" s="16" t="s">
        <v>92</v>
      </c>
      <c r="H11" s="46">
        <v>46053</v>
      </c>
      <c r="I11" s="23" t="s">
        <v>25</v>
      </c>
      <c r="J11" s="58">
        <v>0.56000000000000005</v>
      </c>
      <c r="K11" s="53">
        <v>4.5999999999999996</v>
      </c>
      <c r="L11" s="53"/>
      <c r="M11" s="53"/>
      <c r="N11" s="51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">
        <v>72512.5</v>
      </c>
      <c r="AA11" s="5">
        <v>128350.16</v>
      </c>
    </row>
    <row r="12" spans="1:27" ht="121.5" customHeight="1" x14ac:dyDescent="0.2">
      <c r="A12" s="13">
        <v>10</v>
      </c>
      <c r="B12" s="72"/>
      <c r="C12" s="74"/>
      <c r="D12" s="76" t="s">
        <v>40</v>
      </c>
      <c r="E12" s="18">
        <v>0.02</v>
      </c>
      <c r="F12" s="19" t="s">
        <v>50</v>
      </c>
      <c r="G12" s="20" t="s">
        <v>53</v>
      </c>
      <c r="H12" s="46">
        <v>46053</v>
      </c>
      <c r="I12" s="23" t="s">
        <v>55</v>
      </c>
      <c r="J12" s="18">
        <v>0.92</v>
      </c>
      <c r="K12" s="53">
        <v>2.2999999999999998</v>
      </c>
      <c r="L12" s="53"/>
      <c r="M12" s="53"/>
      <c r="N12" s="51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7" ht="126" customHeight="1" x14ac:dyDescent="0.2">
      <c r="A13" s="13">
        <v>11</v>
      </c>
      <c r="B13" s="72"/>
      <c r="C13" s="74"/>
      <c r="D13" s="77"/>
      <c r="E13" s="18">
        <v>0.02</v>
      </c>
      <c r="F13" s="55" t="s">
        <v>51</v>
      </c>
      <c r="G13" s="56" t="s">
        <v>54</v>
      </c>
      <c r="H13" s="46">
        <v>46053</v>
      </c>
      <c r="I13" s="23" t="s">
        <v>56</v>
      </c>
      <c r="J13" s="18">
        <v>0.373</v>
      </c>
      <c r="K13" s="53">
        <v>2.2999999999999998</v>
      </c>
      <c r="L13" s="53"/>
      <c r="M13" s="53"/>
      <c r="N13" s="51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7" ht="127.5" customHeight="1" x14ac:dyDescent="0.2">
      <c r="A14" s="13">
        <v>12</v>
      </c>
      <c r="B14" s="72"/>
      <c r="C14" s="74"/>
      <c r="D14" s="77"/>
      <c r="E14" s="18">
        <v>0.02</v>
      </c>
      <c r="F14" s="55" t="s">
        <v>52</v>
      </c>
      <c r="G14" s="56" t="s">
        <v>59</v>
      </c>
      <c r="H14" s="46">
        <v>46053</v>
      </c>
      <c r="I14" s="23" t="s">
        <v>57</v>
      </c>
      <c r="J14" s="18">
        <v>0.85</v>
      </c>
      <c r="K14" s="53">
        <v>1.8</v>
      </c>
      <c r="L14" s="53"/>
      <c r="M14" s="53"/>
      <c r="N14" s="51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7" ht="79.5" customHeight="1" x14ac:dyDescent="0.2">
      <c r="A15" s="13">
        <v>13</v>
      </c>
      <c r="B15" s="72"/>
      <c r="C15" s="74"/>
      <c r="D15" s="77"/>
      <c r="E15" s="18">
        <v>0.02</v>
      </c>
      <c r="F15" s="55" t="s">
        <v>58</v>
      </c>
      <c r="G15" s="56" t="s">
        <v>60</v>
      </c>
      <c r="H15" s="46">
        <v>46053</v>
      </c>
      <c r="I15" s="23" t="s">
        <v>61</v>
      </c>
      <c r="J15" s="18">
        <v>0.96909999999999996</v>
      </c>
      <c r="K15" s="53">
        <v>2</v>
      </c>
      <c r="L15" s="53"/>
      <c r="M15" s="53"/>
      <c r="N15" s="51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7" ht="82.5" customHeight="1" x14ac:dyDescent="0.2">
      <c r="A16" s="13">
        <v>14</v>
      </c>
      <c r="B16" s="72"/>
      <c r="C16" s="74"/>
      <c r="D16" s="77"/>
      <c r="E16" s="18">
        <v>0.02</v>
      </c>
      <c r="F16" s="57" t="s">
        <v>62</v>
      </c>
      <c r="G16" s="56" t="s">
        <v>63</v>
      </c>
      <c r="H16" s="46">
        <v>46053</v>
      </c>
      <c r="I16" s="23" t="s">
        <v>64</v>
      </c>
      <c r="J16" s="18">
        <v>0.92</v>
      </c>
      <c r="K16" s="53">
        <v>2</v>
      </c>
      <c r="L16" s="53"/>
      <c r="M16" s="53"/>
      <c r="N16" s="51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ht="96.75" customHeight="1" x14ac:dyDescent="0.2">
      <c r="A17" s="13">
        <v>15</v>
      </c>
      <c r="B17" s="72"/>
      <c r="C17" s="74"/>
      <c r="D17" s="77"/>
      <c r="E17" s="18">
        <v>0.02</v>
      </c>
      <c r="F17" s="1" t="s">
        <v>65</v>
      </c>
      <c r="G17" s="56" t="s">
        <v>63</v>
      </c>
      <c r="H17" s="46">
        <v>46053</v>
      </c>
      <c r="I17" s="23" t="s">
        <v>64</v>
      </c>
      <c r="J17" s="18">
        <v>0.96</v>
      </c>
      <c r="K17" s="53">
        <v>2.2999999999999998</v>
      </c>
      <c r="L17" s="53"/>
      <c r="M17" s="53"/>
      <c r="N17" s="51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ht="96.75" customHeight="1" x14ac:dyDescent="0.2">
      <c r="A18" s="13">
        <v>16</v>
      </c>
      <c r="B18" s="72"/>
      <c r="C18" s="74"/>
      <c r="D18" s="77"/>
      <c r="E18" s="18">
        <v>0.02</v>
      </c>
      <c r="F18" s="19" t="s">
        <v>66</v>
      </c>
      <c r="G18" s="56" t="s">
        <v>63</v>
      </c>
      <c r="H18" s="46">
        <v>46053</v>
      </c>
      <c r="I18" s="23" t="s">
        <v>64</v>
      </c>
      <c r="J18" s="18">
        <v>0.92</v>
      </c>
      <c r="K18" s="53">
        <v>2</v>
      </c>
      <c r="L18" s="53"/>
      <c r="M18" s="53"/>
      <c r="N18" s="51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ht="96.75" customHeight="1" x14ac:dyDescent="0.2">
      <c r="A19" s="13">
        <v>17</v>
      </c>
      <c r="B19" s="72"/>
      <c r="C19" s="74"/>
      <c r="D19" s="77"/>
      <c r="E19" s="18">
        <v>0.02</v>
      </c>
      <c r="F19" s="19" t="s">
        <v>67</v>
      </c>
      <c r="G19" s="56" t="s">
        <v>68</v>
      </c>
      <c r="H19" s="46">
        <v>46053</v>
      </c>
      <c r="I19" s="23" t="s">
        <v>69</v>
      </c>
      <c r="J19" s="23" t="s">
        <v>69</v>
      </c>
      <c r="K19" s="53">
        <v>2</v>
      </c>
      <c r="L19" s="53"/>
      <c r="M19" s="53"/>
      <c r="N19" s="51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ht="71.25" customHeight="1" x14ac:dyDescent="0.2">
      <c r="A20" s="13">
        <v>18</v>
      </c>
      <c r="B20" s="72"/>
      <c r="C20" s="74"/>
      <c r="D20" s="77"/>
      <c r="E20" s="18">
        <v>0.02</v>
      </c>
      <c r="F20" s="19" t="s">
        <v>70</v>
      </c>
      <c r="G20" s="56" t="s">
        <v>71</v>
      </c>
      <c r="H20" s="46">
        <v>46053</v>
      </c>
      <c r="I20" s="23" t="s">
        <v>72</v>
      </c>
      <c r="J20" s="23" t="s">
        <v>72</v>
      </c>
      <c r="K20" s="53">
        <v>2</v>
      </c>
      <c r="L20" s="53"/>
      <c r="M20" s="53"/>
      <c r="N20" s="51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ht="81" customHeight="1" x14ac:dyDescent="0.2">
      <c r="A21" s="13">
        <v>19</v>
      </c>
      <c r="B21" s="72"/>
      <c r="C21" s="74"/>
      <c r="D21" s="77"/>
      <c r="E21" s="18">
        <v>0.02</v>
      </c>
      <c r="F21" s="19" t="s">
        <v>73</v>
      </c>
      <c r="G21" s="56" t="s">
        <v>74</v>
      </c>
      <c r="H21" s="46">
        <v>46053</v>
      </c>
      <c r="I21" s="23" t="s">
        <v>75</v>
      </c>
      <c r="J21" s="23" t="s">
        <v>72</v>
      </c>
      <c r="K21" s="53">
        <v>2</v>
      </c>
      <c r="L21" s="53"/>
      <c r="M21" s="53"/>
      <c r="N21" s="51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ht="70.5" customHeight="1" x14ac:dyDescent="0.2">
      <c r="A22" s="13">
        <v>20</v>
      </c>
      <c r="B22" s="72"/>
      <c r="C22" s="74"/>
      <c r="D22" s="76" t="s">
        <v>34</v>
      </c>
      <c r="E22" s="18">
        <v>0.02</v>
      </c>
      <c r="F22" s="19" t="s">
        <v>35</v>
      </c>
      <c r="G22" s="20" t="s">
        <v>80</v>
      </c>
      <c r="H22" s="46">
        <v>46053</v>
      </c>
      <c r="I22" s="25" t="s">
        <v>36</v>
      </c>
      <c r="J22" s="25" t="s">
        <v>36</v>
      </c>
      <c r="K22" s="53">
        <v>2</v>
      </c>
      <c r="L22" s="53"/>
      <c r="M22" s="53"/>
      <c r="N22" s="51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ht="79.5" customHeight="1" x14ac:dyDescent="0.2">
      <c r="A23" s="13">
        <v>21</v>
      </c>
      <c r="B23" s="72"/>
      <c r="C23" s="74"/>
      <c r="D23" s="77"/>
      <c r="E23" s="18">
        <v>0.02</v>
      </c>
      <c r="F23" s="19" t="s">
        <v>76</v>
      </c>
      <c r="G23" s="56" t="s">
        <v>81</v>
      </c>
      <c r="H23" s="46">
        <v>46053</v>
      </c>
      <c r="I23" s="25" t="s">
        <v>26</v>
      </c>
      <c r="J23" s="25" t="s">
        <v>26</v>
      </c>
      <c r="K23" s="53">
        <v>2.2999999999999998</v>
      </c>
      <c r="L23" s="53"/>
      <c r="M23" s="53"/>
      <c r="N23" s="51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ht="93.75" customHeight="1" x14ac:dyDescent="0.2">
      <c r="A24" s="13">
        <v>22</v>
      </c>
      <c r="B24" s="72"/>
      <c r="C24" s="74"/>
      <c r="D24" s="77"/>
      <c r="E24" s="18">
        <v>0.02</v>
      </c>
      <c r="F24" s="19" t="s">
        <v>77</v>
      </c>
      <c r="G24" s="56" t="s">
        <v>83</v>
      </c>
      <c r="H24" s="46">
        <v>46053</v>
      </c>
      <c r="I24" s="23" t="s">
        <v>64</v>
      </c>
      <c r="J24" s="23" t="s">
        <v>64</v>
      </c>
      <c r="K24" s="53">
        <v>2</v>
      </c>
      <c r="L24" s="53"/>
      <c r="M24" s="53"/>
      <c r="N24" s="51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ht="64.5" customHeight="1" x14ac:dyDescent="0.2">
      <c r="A25" s="13">
        <v>23</v>
      </c>
      <c r="B25" s="72"/>
      <c r="C25" s="74"/>
      <c r="D25" s="77"/>
      <c r="E25" s="18">
        <v>0.02</v>
      </c>
      <c r="F25" s="19" t="s">
        <v>78</v>
      </c>
      <c r="G25" s="20" t="s">
        <v>85</v>
      </c>
      <c r="H25" s="46">
        <v>46053</v>
      </c>
      <c r="I25" s="25" t="s">
        <v>86</v>
      </c>
      <c r="J25" s="25" t="s">
        <v>86</v>
      </c>
      <c r="K25" s="53">
        <v>2.2999999999999998</v>
      </c>
      <c r="L25" s="53"/>
      <c r="M25" s="53"/>
      <c r="N25" s="51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ht="70.5" customHeight="1" x14ac:dyDescent="0.2">
      <c r="A26" s="13">
        <v>24</v>
      </c>
      <c r="B26" s="72"/>
      <c r="C26" s="74"/>
      <c r="D26" s="77"/>
      <c r="E26" s="18">
        <v>0.02</v>
      </c>
      <c r="F26" s="19" t="s">
        <v>79</v>
      </c>
      <c r="G26" s="20" t="s">
        <v>87</v>
      </c>
      <c r="H26" s="46">
        <v>46053</v>
      </c>
      <c r="I26" s="25" t="s">
        <v>88</v>
      </c>
      <c r="J26" s="25" t="s">
        <v>88</v>
      </c>
      <c r="K26" s="53">
        <v>2.2999999999999998</v>
      </c>
      <c r="L26" s="53"/>
      <c r="M26" s="53"/>
      <c r="N26" s="51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ht="138.75" customHeight="1" x14ac:dyDescent="0.2">
      <c r="A27" s="13">
        <v>25</v>
      </c>
      <c r="B27" s="73"/>
      <c r="C27" s="75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>
        <v>1</v>
      </c>
      <c r="K27" s="53">
        <v>10</v>
      </c>
      <c r="L27" s="53"/>
      <c r="M27" s="53"/>
      <c r="N27" s="51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ht="24.6" customHeight="1" x14ac:dyDescent="0.2">
      <c r="A28" s="79" t="s">
        <v>8</v>
      </c>
      <c r="B28" s="79"/>
      <c r="C28" s="79"/>
      <c r="D28" s="79"/>
      <c r="E28" s="79"/>
      <c r="F28" s="79"/>
      <c r="G28" s="79"/>
      <c r="H28" s="79"/>
      <c r="I28" s="79"/>
      <c r="J28" s="79"/>
      <c r="K28" s="54">
        <f>SUM(K3:K27)</f>
        <v>92.299999999999983</v>
      </c>
      <c r="L28" s="54"/>
      <c r="M28" s="54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65" t="s">
        <v>15</v>
      </c>
      <c r="B29" s="65"/>
      <c r="C29" s="66"/>
      <c r="D29" s="66"/>
      <c r="E29" s="66"/>
      <c r="F29" s="27" t="s">
        <v>14</v>
      </c>
      <c r="G29" s="28"/>
      <c r="H29" s="67" t="s">
        <v>22</v>
      </c>
      <c r="I29" s="68"/>
      <c r="J29" s="69"/>
      <c r="K29" s="70"/>
      <c r="L29" s="70"/>
      <c r="M29" s="7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65" t="s">
        <v>16</v>
      </c>
      <c r="B30" s="65"/>
      <c r="C30" s="66"/>
      <c r="D30" s="66"/>
      <c r="E30" s="66"/>
      <c r="F30" s="27" t="s">
        <v>17</v>
      </c>
      <c r="G30" s="26"/>
      <c r="H30" s="67" t="s">
        <v>18</v>
      </c>
      <c r="I30" s="68"/>
      <c r="J30" s="69"/>
      <c r="K30" s="70"/>
      <c r="L30" s="70"/>
      <c r="M30" s="7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64" t="s">
        <v>19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34:K34"/>
    <mergeCell ref="A28:J28"/>
    <mergeCell ref="A29:B29"/>
    <mergeCell ref="C29:E29"/>
    <mergeCell ref="H29:I29"/>
    <mergeCell ref="J29:M29"/>
    <mergeCell ref="A30:B30"/>
    <mergeCell ref="C30:E30"/>
    <mergeCell ref="H30:I30"/>
    <mergeCell ref="J30:M30"/>
    <mergeCell ref="A1:M1"/>
    <mergeCell ref="B3:B6"/>
    <mergeCell ref="C3:C6"/>
    <mergeCell ref="B7:B27"/>
    <mergeCell ref="C7:C27"/>
    <mergeCell ref="D7:D11"/>
    <mergeCell ref="D12:D21"/>
    <mergeCell ref="D22:D26"/>
  </mergeCells>
  <phoneticPr fontId="13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94779-9A53-4021-9805-C9CD7FFAA7E9}">
  <dimension ref="A1:AA39"/>
  <sheetViews>
    <sheetView workbookViewId="0">
      <selection activeCell="AB4" sqref="AB4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7" ht="30.75" customHeight="1" x14ac:dyDescent="0.2">
      <c r="A1" s="78" t="s">
        <v>102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7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  <c r="Z2" s="2" t="s">
        <v>106</v>
      </c>
      <c r="AA2" s="2" t="s">
        <v>107</v>
      </c>
    </row>
    <row r="3" spans="1:27" ht="183" customHeight="1" x14ac:dyDescent="0.2">
      <c r="A3" s="13">
        <v>1</v>
      </c>
      <c r="B3" s="81" t="s">
        <v>20</v>
      </c>
      <c r="C3" s="82">
        <v>0.4</v>
      </c>
      <c r="D3" s="13" t="s">
        <v>39</v>
      </c>
      <c r="E3" s="14">
        <v>0.05</v>
      </c>
      <c r="F3" s="15" t="s">
        <v>28</v>
      </c>
      <c r="G3" s="16" t="s">
        <v>89</v>
      </c>
      <c r="H3" s="46">
        <v>46053</v>
      </c>
      <c r="I3" s="23" t="s">
        <v>24</v>
      </c>
      <c r="J3" s="23" t="s">
        <v>116</v>
      </c>
      <c r="K3" s="47">
        <v>5.5</v>
      </c>
      <c r="L3" s="47"/>
      <c r="M3" s="47"/>
      <c r="N3" s="48"/>
      <c r="O3" s="49"/>
      <c r="P3" s="49"/>
      <c r="Q3" s="49"/>
      <c r="R3" s="49"/>
      <c r="S3" s="49"/>
      <c r="T3" s="49"/>
      <c r="U3" s="49"/>
      <c r="V3" s="49"/>
      <c r="W3" s="49"/>
      <c r="X3" s="49"/>
      <c r="Y3" s="50"/>
    </row>
    <row r="4" spans="1:27" ht="162" customHeight="1" x14ac:dyDescent="0.2">
      <c r="A4" s="13">
        <v>2</v>
      </c>
      <c r="B4" s="72"/>
      <c r="C4" s="74"/>
      <c r="D4" s="13" t="s">
        <v>43</v>
      </c>
      <c r="E4" s="14">
        <v>0.1</v>
      </c>
      <c r="F4" s="15" t="s">
        <v>29</v>
      </c>
      <c r="G4" s="16" t="s">
        <v>90</v>
      </c>
      <c r="H4" s="46">
        <v>46053</v>
      </c>
      <c r="I4" s="23" t="s">
        <v>25</v>
      </c>
      <c r="J4" s="59">
        <v>1.35</v>
      </c>
      <c r="K4" s="47">
        <v>11.5</v>
      </c>
      <c r="L4" s="47"/>
      <c r="M4" s="47"/>
      <c r="N4" s="51"/>
      <c r="O4" s="50">
        <v>0</v>
      </c>
      <c r="P4" s="50"/>
      <c r="Q4" s="50"/>
      <c r="R4" s="50"/>
      <c r="S4" s="50">
        <v>0</v>
      </c>
      <c r="T4" s="50"/>
      <c r="U4" s="50"/>
      <c r="V4" s="50">
        <v>0</v>
      </c>
      <c r="W4" s="50"/>
      <c r="X4" s="50"/>
      <c r="Y4" s="50"/>
    </row>
    <row r="5" spans="1:27" ht="84.75" customHeight="1" x14ac:dyDescent="0.2">
      <c r="A5" s="13">
        <v>3</v>
      </c>
      <c r="B5" s="72"/>
      <c r="C5" s="74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 t="s">
        <v>26</v>
      </c>
      <c r="K5" s="47">
        <v>5</v>
      </c>
      <c r="L5" s="47"/>
      <c r="M5" s="47"/>
      <c r="N5" s="51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</row>
    <row r="6" spans="1:27" ht="145.5" customHeight="1" x14ac:dyDescent="0.2">
      <c r="A6" s="13">
        <v>4</v>
      </c>
      <c r="B6" s="73"/>
      <c r="C6" s="75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>
        <v>4.75</v>
      </c>
      <c r="K6" s="47">
        <v>20</v>
      </c>
      <c r="L6" s="47"/>
      <c r="M6" s="47"/>
      <c r="N6" s="51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</row>
    <row r="7" spans="1:27" ht="147.75" customHeight="1" x14ac:dyDescent="0.2">
      <c r="A7" s="13">
        <v>5</v>
      </c>
      <c r="B7" s="72"/>
      <c r="C7" s="74"/>
      <c r="D7" s="80" t="s">
        <v>91</v>
      </c>
      <c r="E7" s="18">
        <v>0.04</v>
      </c>
      <c r="F7" s="19" t="s">
        <v>41</v>
      </c>
      <c r="G7" s="16" t="s">
        <v>92</v>
      </c>
      <c r="H7" s="46">
        <v>46053</v>
      </c>
      <c r="I7" s="23" t="s">
        <v>25</v>
      </c>
      <c r="J7" s="60">
        <v>0.28999999999999998</v>
      </c>
      <c r="K7" s="53">
        <v>4.5999999999999996</v>
      </c>
      <c r="L7" s="53"/>
      <c r="M7" s="53"/>
      <c r="N7" s="51">
        <v>5</v>
      </c>
      <c r="O7" s="50">
        <v>5</v>
      </c>
      <c r="P7" s="50">
        <v>5</v>
      </c>
      <c r="Q7" s="50">
        <v>5</v>
      </c>
      <c r="R7" s="50">
        <v>5</v>
      </c>
      <c r="S7" s="50">
        <v>5</v>
      </c>
      <c r="T7" s="50">
        <v>5</v>
      </c>
      <c r="U7" s="50">
        <v>5</v>
      </c>
      <c r="V7" s="50">
        <v>5</v>
      </c>
      <c r="W7" s="50">
        <v>5</v>
      </c>
      <c r="X7" s="50">
        <v>5</v>
      </c>
      <c r="Y7" s="50"/>
      <c r="Z7" s="5">
        <v>318.42</v>
      </c>
      <c r="AA7" s="5">
        <v>1082.31</v>
      </c>
    </row>
    <row r="8" spans="1:27" ht="157.5" customHeight="1" x14ac:dyDescent="0.2">
      <c r="A8" s="13">
        <v>6</v>
      </c>
      <c r="B8" s="72"/>
      <c r="C8" s="74"/>
      <c r="D8" s="80"/>
      <c r="E8" s="18">
        <v>0.04</v>
      </c>
      <c r="F8" s="19" t="s">
        <v>46</v>
      </c>
      <c r="G8" s="16" t="s">
        <v>92</v>
      </c>
      <c r="H8" s="46">
        <v>46053</v>
      </c>
      <c r="I8" s="23" t="s">
        <v>25</v>
      </c>
      <c r="J8" s="60">
        <v>0.32450000000000001</v>
      </c>
      <c r="K8" s="53">
        <v>4.5999999999999996</v>
      </c>
      <c r="L8" s="53"/>
      <c r="M8" s="53"/>
      <c r="N8" s="51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">
        <v>97.37</v>
      </c>
      <c r="AA8" s="5">
        <v>300</v>
      </c>
    </row>
    <row r="9" spans="1:27" ht="147.75" customHeight="1" x14ac:dyDescent="0.2">
      <c r="A9" s="13">
        <v>7</v>
      </c>
      <c r="B9" s="72"/>
      <c r="C9" s="74"/>
      <c r="D9" s="80"/>
      <c r="E9" s="18">
        <v>0.04</v>
      </c>
      <c r="F9" s="19" t="s">
        <v>109</v>
      </c>
      <c r="G9" s="16" t="s">
        <v>92</v>
      </c>
      <c r="H9" s="46">
        <v>46053</v>
      </c>
      <c r="I9" s="23" t="s">
        <v>25</v>
      </c>
      <c r="J9" s="58">
        <v>1.33</v>
      </c>
      <c r="K9" s="53">
        <v>0</v>
      </c>
      <c r="L9" s="53"/>
      <c r="M9" s="53"/>
      <c r="N9" s="51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">
        <v>5029.25</v>
      </c>
      <c r="AA9" s="5">
        <v>3764.58</v>
      </c>
    </row>
    <row r="10" spans="1:27" ht="147.75" customHeight="1" x14ac:dyDescent="0.2">
      <c r="A10" s="13">
        <v>8</v>
      </c>
      <c r="B10" s="72"/>
      <c r="C10" s="74"/>
      <c r="D10" s="80"/>
      <c r="E10" s="18">
        <v>0.04</v>
      </c>
      <c r="F10" s="19" t="s">
        <v>47</v>
      </c>
      <c r="G10" s="16" t="s">
        <v>92</v>
      </c>
      <c r="H10" s="46">
        <v>46053</v>
      </c>
      <c r="I10" s="23" t="s">
        <v>25</v>
      </c>
      <c r="J10" s="58">
        <v>6.59</v>
      </c>
      <c r="K10" s="53">
        <v>0</v>
      </c>
      <c r="L10" s="53"/>
      <c r="M10" s="53"/>
      <c r="N10" s="51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">
        <v>22285.89</v>
      </c>
      <c r="AA10" s="5">
        <v>3378.2</v>
      </c>
    </row>
    <row r="11" spans="1:27" ht="151.5" customHeight="1" x14ac:dyDescent="0.2">
      <c r="A11" s="13">
        <v>9</v>
      </c>
      <c r="B11" s="72"/>
      <c r="C11" s="74"/>
      <c r="D11" s="80"/>
      <c r="E11" s="18">
        <v>0.04</v>
      </c>
      <c r="F11" s="19" t="s">
        <v>48</v>
      </c>
      <c r="G11" s="16" t="s">
        <v>92</v>
      </c>
      <c r="H11" s="46">
        <v>46053</v>
      </c>
      <c r="I11" s="23" t="s">
        <v>25</v>
      </c>
      <c r="J11" s="58">
        <v>0.52</v>
      </c>
      <c r="K11" s="53">
        <v>4.5999999999999996</v>
      </c>
      <c r="L11" s="53"/>
      <c r="M11" s="53"/>
      <c r="N11" s="51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">
        <v>70476.22</v>
      </c>
      <c r="AA11" s="5">
        <v>134081.96</v>
      </c>
    </row>
    <row r="12" spans="1:27" ht="121.5" customHeight="1" x14ac:dyDescent="0.2">
      <c r="A12" s="13">
        <v>10</v>
      </c>
      <c r="B12" s="72"/>
      <c r="C12" s="74"/>
      <c r="D12" s="76" t="s">
        <v>40</v>
      </c>
      <c r="E12" s="18">
        <v>0.02</v>
      </c>
      <c r="F12" s="19" t="s">
        <v>50</v>
      </c>
      <c r="G12" s="20" t="s">
        <v>53</v>
      </c>
      <c r="H12" s="46">
        <v>46053</v>
      </c>
      <c r="I12" s="23" t="s">
        <v>55</v>
      </c>
      <c r="J12" s="18">
        <v>0.88370000000000004</v>
      </c>
      <c r="K12" s="53">
        <v>1.8</v>
      </c>
      <c r="L12" s="53"/>
      <c r="M12" s="53"/>
      <c r="N12" s="51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7" ht="126" customHeight="1" x14ac:dyDescent="0.2">
      <c r="A13" s="13">
        <v>11</v>
      </c>
      <c r="B13" s="72"/>
      <c r="C13" s="74"/>
      <c r="D13" s="77"/>
      <c r="E13" s="18">
        <v>0.02</v>
      </c>
      <c r="F13" s="55" t="s">
        <v>51</v>
      </c>
      <c r="G13" s="56" t="s">
        <v>54</v>
      </c>
      <c r="H13" s="46">
        <v>46053</v>
      </c>
      <c r="I13" s="23" t="s">
        <v>56</v>
      </c>
      <c r="J13" s="18">
        <v>0.39900000000000002</v>
      </c>
      <c r="K13" s="53">
        <v>2.2999999999999998</v>
      </c>
      <c r="L13" s="53"/>
      <c r="M13" s="53"/>
      <c r="N13" s="51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7" ht="127.5" customHeight="1" x14ac:dyDescent="0.2">
      <c r="A14" s="13">
        <v>12</v>
      </c>
      <c r="B14" s="72"/>
      <c r="C14" s="74"/>
      <c r="D14" s="77"/>
      <c r="E14" s="18">
        <v>0.02</v>
      </c>
      <c r="F14" s="55" t="s">
        <v>52</v>
      </c>
      <c r="G14" s="56" t="s">
        <v>59</v>
      </c>
      <c r="H14" s="46">
        <v>46053</v>
      </c>
      <c r="I14" s="23" t="s">
        <v>57</v>
      </c>
      <c r="J14" s="18">
        <v>0.90629999999999999</v>
      </c>
      <c r="K14" s="53">
        <v>2.2000000000000002</v>
      </c>
      <c r="L14" s="53"/>
      <c r="M14" s="53"/>
      <c r="N14" s="51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7" ht="79.5" customHeight="1" x14ac:dyDescent="0.2">
      <c r="A15" s="13">
        <v>13</v>
      </c>
      <c r="B15" s="72"/>
      <c r="C15" s="74"/>
      <c r="D15" s="77"/>
      <c r="E15" s="18">
        <v>0.02</v>
      </c>
      <c r="F15" s="55" t="s">
        <v>58</v>
      </c>
      <c r="G15" s="56" t="s">
        <v>60</v>
      </c>
      <c r="H15" s="46">
        <v>46053</v>
      </c>
      <c r="I15" s="23" t="s">
        <v>61</v>
      </c>
      <c r="J15" s="18">
        <v>0.96430000000000005</v>
      </c>
      <c r="K15" s="53">
        <v>2</v>
      </c>
      <c r="L15" s="53"/>
      <c r="M15" s="53"/>
      <c r="N15" s="51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7" ht="82.5" customHeight="1" x14ac:dyDescent="0.2">
      <c r="A16" s="13">
        <v>14</v>
      </c>
      <c r="B16" s="72"/>
      <c r="C16" s="74"/>
      <c r="D16" s="77"/>
      <c r="E16" s="18">
        <v>0.02</v>
      </c>
      <c r="F16" s="57" t="s">
        <v>62</v>
      </c>
      <c r="G16" s="56" t="s">
        <v>63</v>
      </c>
      <c r="H16" s="46">
        <v>46053</v>
      </c>
      <c r="I16" s="23" t="s">
        <v>64</v>
      </c>
      <c r="J16" s="18">
        <v>0.90700000000000003</v>
      </c>
      <c r="K16" s="53">
        <v>2</v>
      </c>
      <c r="L16" s="53"/>
      <c r="M16" s="53"/>
      <c r="N16" s="51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ht="96.75" customHeight="1" x14ac:dyDescent="0.2">
      <c r="A17" s="13">
        <v>15</v>
      </c>
      <c r="B17" s="72"/>
      <c r="C17" s="74"/>
      <c r="D17" s="77"/>
      <c r="E17" s="18">
        <v>0.02</v>
      </c>
      <c r="F17" s="1" t="s">
        <v>65</v>
      </c>
      <c r="G17" s="56" t="s">
        <v>63</v>
      </c>
      <c r="H17" s="46">
        <v>46053</v>
      </c>
      <c r="I17" s="23" t="s">
        <v>64</v>
      </c>
      <c r="J17" s="18">
        <v>0.93020000000000003</v>
      </c>
      <c r="K17" s="53">
        <v>2</v>
      </c>
      <c r="L17" s="53"/>
      <c r="M17" s="53"/>
      <c r="N17" s="51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ht="96.75" customHeight="1" x14ac:dyDescent="0.2">
      <c r="A18" s="13">
        <v>16</v>
      </c>
      <c r="B18" s="72"/>
      <c r="C18" s="74"/>
      <c r="D18" s="77"/>
      <c r="E18" s="18">
        <v>0.02</v>
      </c>
      <c r="F18" s="19" t="s">
        <v>66</v>
      </c>
      <c r="G18" s="56" t="s">
        <v>63</v>
      </c>
      <c r="H18" s="46">
        <v>46053</v>
      </c>
      <c r="I18" s="23" t="s">
        <v>64</v>
      </c>
      <c r="J18" s="18">
        <v>0.90700000000000003</v>
      </c>
      <c r="K18" s="53">
        <v>2</v>
      </c>
      <c r="L18" s="53"/>
      <c r="M18" s="53"/>
      <c r="N18" s="51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ht="96.75" customHeight="1" x14ac:dyDescent="0.2">
      <c r="A19" s="13">
        <v>17</v>
      </c>
      <c r="B19" s="72"/>
      <c r="C19" s="74"/>
      <c r="D19" s="77"/>
      <c r="E19" s="18">
        <v>0.02</v>
      </c>
      <c r="F19" s="19" t="s">
        <v>67</v>
      </c>
      <c r="G19" s="56" t="s">
        <v>68</v>
      </c>
      <c r="H19" s="46">
        <v>46053</v>
      </c>
      <c r="I19" s="23" t="s">
        <v>69</v>
      </c>
      <c r="J19" s="23" t="s">
        <v>69</v>
      </c>
      <c r="K19" s="53">
        <v>2</v>
      </c>
      <c r="L19" s="53"/>
      <c r="M19" s="53"/>
      <c r="N19" s="51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ht="71.25" customHeight="1" x14ac:dyDescent="0.2">
      <c r="A20" s="13">
        <v>18</v>
      </c>
      <c r="B20" s="72"/>
      <c r="C20" s="74"/>
      <c r="D20" s="77"/>
      <c r="E20" s="18">
        <v>0.02</v>
      </c>
      <c r="F20" s="19" t="s">
        <v>70</v>
      </c>
      <c r="G20" s="56" t="s">
        <v>71</v>
      </c>
      <c r="H20" s="46">
        <v>46053</v>
      </c>
      <c r="I20" s="23" t="s">
        <v>72</v>
      </c>
      <c r="J20" s="23" t="s">
        <v>72</v>
      </c>
      <c r="K20" s="53">
        <v>2</v>
      </c>
      <c r="L20" s="53"/>
      <c r="M20" s="53"/>
      <c r="N20" s="51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ht="81" customHeight="1" x14ac:dyDescent="0.2">
      <c r="A21" s="13">
        <v>19</v>
      </c>
      <c r="B21" s="72"/>
      <c r="C21" s="74"/>
      <c r="D21" s="77"/>
      <c r="E21" s="18">
        <v>0.02</v>
      </c>
      <c r="F21" s="19" t="s">
        <v>73</v>
      </c>
      <c r="G21" s="56" t="s">
        <v>74</v>
      </c>
      <c r="H21" s="46">
        <v>46053</v>
      </c>
      <c r="I21" s="23" t="s">
        <v>75</v>
      </c>
      <c r="J21" s="23" t="s">
        <v>72</v>
      </c>
      <c r="K21" s="53">
        <v>2</v>
      </c>
      <c r="L21" s="53"/>
      <c r="M21" s="53"/>
      <c r="N21" s="51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ht="70.5" customHeight="1" x14ac:dyDescent="0.2">
      <c r="A22" s="13">
        <v>20</v>
      </c>
      <c r="B22" s="72"/>
      <c r="C22" s="74"/>
      <c r="D22" s="76" t="s">
        <v>34</v>
      </c>
      <c r="E22" s="18">
        <v>0.02</v>
      </c>
      <c r="F22" s="19" t="s">
        <v>35</v>
      </c>
      <c r="G22" s="20" t="s">
        <v>80</v>
      </c>
      <c r="H22" s="46">
        <v>46053</v>
      </c>
      <c r="I22" s="25" t="s">
        <v>36</v>
      </c>
      <c r="J22" s="25" t="s">
        <v>36</v>
      </c>
      <c r="K22" s="53">
        <v>2</v>
      </c>
      <c r="L22" s="53"/>
      <c r="M22" s="53"/>
      <c r="N22" s="51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ht="79.5" customHeight="1" x14ac:dyDescent="0.2">
      <c r="A23" s="13">
        <v>21</v>
      </c>
      <c r="B23" s="72"/>
      <c r="C23" s="74"/>
      <c r="D23" s="77"/>
      <c r="E23" s="18">
        <v>0.02</v>
      </c>
      <c r="F23" s="19" t="s">
        <v>76</v>
      </c>
      <c r="G23" s="56" t="s">
        <v>81</v>
      </c>
      <c r="H23" s="46">
        <v>46053</v>
      </c>
      <c r="I23" s="25" t="s">
        <v>26</v>
      </c>
      <c r="J23" s="25" t="s">
        <v>26</v>
      </c>
      <c r="K23" s="53">
        <v>2.2999999999999998</v>
      </c>
      <c r="L23" s="53"/>
      <c r="M23" s="53"/>
      <c r="N23" s="51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ht="93.75" customHeight="1" x14ac:dyDescent="0.2">
      <c r="A24" s="13">
        <v>22</v>
      </c>
      <c r="B24" s="72"/>
      <c r="C24" s="74"/>
      <c r="D24" s="77"/>
      <c r="E24" s="18">
        <v>0.02</v>
      </c>
      <c r="F24" s="19" t="s">
        <v>77</v>
      </c>
      <c r="G24" s="56" t="s">
        <v>83</v>
      </c>
      <c r="H24" s="46">
        <v>46053</v>
      </c>
      <c r="I24" s="23" t="s">
        <v>64</v>
      </c>
      <c r="J24" s="23" t="s">
        <v>64</v>
      </c>
      <c r="K24" s="53">
        <v>2</v>
      </c>
      <c r="L24" s="53"/>
      <c r="M24" s="53"/>
      <c r="N24" s="51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ht="64.5" customHeight="1" x14ac:dyDescent="0.2">
      <c r="A25" s="13">
        <v>23</v>
      </c>
      <c r="B25" s="72"/>
      <c r="C25" s="74"/>
      <c r="D25" s="77"/>
      <c r="E25" s="18">
        <v>0.02</v>
      </c>
      <c r="F25" s="19" t="s">
        <v>78</v>
      </c>
      <c r="G25" s="20" t="s">
        <v>85</v>
      </c>
      <c r="H25" s="46">
        <v>46053</v>
      </c>
      <c r="I25" s="25" t="s">
        <v>86</v>
      </c>
      <c r="J25" s="25" t="s">
        <v>86</v>
      </c>
      <c r="K25" s="53">
        <v>2.2999999999999998</v>
      </c>
      <c r="L25" s="53"/>
      <c r="M25" s="53"/>
      <c r="N25" s="51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ht="70.5" customHeight="1" x14ac:dyDescent="0.2">
      <c r="A26" s="13">
        <v>24</v>
      </c>
      <c r="B26" s="72"/>
      <c r="C26" s="74"/>
      <c r="D26" s="77"/>
      <c r="E26" s="18">
        <v>0.02</v>
      </c>
      <c r="F26" s="19" t="s">
        <v>79</v>
      </c>
      <c r="G26" s="20" t="s">
        <v>87</v>
      </c>
      <c r="H26" s="46">
        <v>46053</v>
      </c>
      <c r="I26" s="25" t="s">
        <v>88</v>
      </c>
      <c r="J26" s="25" t="s">
        <v>88</v>
      </c>
      <c r="K26" s="53">
        <v>2.2999999999999998</v>
      </c>
      <c r="L26" s="53"/>
      <c r="M26" s="53"/>
      <c r="N26" s="51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ht="138.75" customHeight="1" x14ac:dyDescent="0.2">
      <c r="A27" s="13">
        <v>25</v>
      </c>
      <c r="B27" s="73"/>
      <c r="C27" s="75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>
        <v>1</v>
      </c>
      <c r="K27" s="53">
        <v>10</v>
      </c>
      <c r="L27" s="53"/>
      <c r="M27" s="53"/>
      <c r="N27" s="51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ht="24.6" customHeight="1" x14ac:dyDescent="0.2">
      <c r="A28" s="79" t="s">
        <v>8</v>
      </c>
      <c r="B28" s="79"/>
      <c r="C28" s="79"/>
      <c r="D28" s="79"/>
      <c r="E28" s="79"/>
      <c r="F28" s="79"/>
      <c r="G28" s="79"/>
      <c r="H28" s="79"/>
      <c r="I28" s="79"/>
      <c r="J28" s="79"/>
      <c r="K28" s="54">
        <f>SUM(K3:K27)</f>
        <v>96.999999999999986</v>
      </c>
      <c r="L28" s="54"/>
      <c r="M28" s="54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65" t="s">
        <v>15</v>
      </c>
      <c r="B29" s="65"/>
      <c r="C29" s="66"/>
      <c r="D29" s="66"/>
      <c r="E29" s="66"/>
      <c r="F29" s="27" t="s">
        <v>14</v>
      </c>
      <c r="G29" s="28"/>
      <c r="H29" s="67" t="s">
        <v>22</v>
      </c>
      <c r="I29" s="68"/>
      <c r="J29" s="69"/>
      <c r="K29" s="70"/>
      <c r="L29" s="70"/>
      <c r="M29" s="7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65" t="s">
        <v>16</v>
      </c>
      <c r="B30" s="65"/>
      <c r="C30" s="66"/>
      <c r="D30" s="66"/>
      <c r="E30" s="66"/>
      <c r="F30" s="27" t="s">
        <v>17</v>
      </c>
      <c r="G30" s="26"/>
      <c r="H30" s="67" t="s">
        <v>18</v>
      </c>
      <c r="I30" s="68"/>
      <c r="J30" s="69"/>
      <c r="K30" s="70"/>
      <c r="L30" s="70"/>
      <c r="M30" s="7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64" t="s">
        <v>19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34:K34"/>
    <mergeCell ref="A28:J28"/>
    <mergeCell ref="A29:B29"/>
    <mergeCell ref="C29:E29"/>
    <mergeCell ref="H29:I29"/>
    <mergeCell ref="J29:M29"/>
    <mergeCell ref="A30:B30"/>
    <mergeCell ref="C30:E30"/>
    <mergeCell ref="H30:I30"/>
    <mergeCell ref="J30:M30"/>
    <mergeCell ref="A1:M1"/>
    <mergeCell ref="B3:B6"/>
    <mergeCell ref="C3:C6"/>
    <mergeCell ref="B7:B27"/>
    <mergeCell ref="C7:C27"/>
    <mergeCell ref="D7:D11"/>
    <mergeCell ref="D12:D21"/>
    <mergeCell ref="D22:D26"/>
  </mergeCells>
  <phoneticPr fontId="13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BC363-CBCE-45A8-88A2-67B312F34B12}">
  <dimension ref="A1:AA39"/>
  <sheetViews>
    <sheetView tabSelected="1" topLeftCell="A8" workbookViewId="0">
      <selection activeCell="J3" sqref="J3:J10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7" ht="30.75" customHeight="1" x14ac:dyDescent="0.2">
      <c r="A1" s="78" t="s">
        <v>103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7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  <c r="Z2" s="2" t="s">
        <v>106</v>
      </c>
      <c r="AA2" s="2" t="s">
        <v>107</v>
      </c>
    </row>
    <row r="3" spans="1:27" ht="183" customHeight="1" x14ac:dyDescent="0.2">
      <c r="A3" s="13">
        <v>1</v>
      </c>
      <c r="B3" s="81" t="s">
        <v>20</v>
      </c>
      <c r="C3" s="82">
        <v>0.4</v>
      </c>
      <c r="D3" s="13" t="s">
        <v>39</v>
      </c>
      <c r="E3" s="14">
        <v>0.05</v>
      </c>
      <c r="F3" s="15" t="s">
        <v>28</v>
      </c>
      <c r="G3" s="16" t="s">
        <v>89</v>
      </c>
      <c r="H3" s="46">
        <v>46053</v>
      </c>
      <c r="I3" s="23" t="s">
        <v>24</v>
      </c>
      <c r="J3" s="23" t="s">
        <v>117</v>
      </c>
      <c r="K3" s="47">
        <v>5.4</v>
      </c>
      <c r="L3" s="47"/>
      <c r="M3" s="47"/>
      <c r="N3" s="48"/>
      <c r="O3" s="49"/>
      <c r="P3" s="49"/>
      <c r="Q3" s="49"/>
      <c r="R3" s="49"/>
      <c r="S3" s="49"/>
      <c r="T3" s="49"/>
      <c r="U3" s="49"/>
      <c r="V3" s="49"/>
      <c r="W3" s="49"/>
      <c r="X3" s="49"/>
      <c r="Y3" s="50"/>
    </row>
    <row r="4" spans="1:27" ht="162" customHeight="1" x14ac:dyDescent="0.2">
      <c r="A4" s="13">
        <v>2</v>
      </c>
      <c r="B4" s="72"/>
      <c r="C4" s="74"/>
      <c r="D4" s="13" t="s">
        <v>43</v>
      </c>
      <c r="E4" s="14">
        <v>0.1</v>
      </c>
      <c r="F4" s="15" t="s">
        <v>29</v>
      </c>
      <c r="G4" s="16" t="s">
        <v>90</v>
      </c>
      <c r="H4" s="46">
        <v>46053</v>
      </c>
      <c r="I4" s="23" t="s">
        <v>25</v>
      </c>
      <c r="J4" s="45">
        <v>952.19</v>
      </c>
      <c r="K4" s="47">
        <v>11.5</v>
      </c>
      <c r="L4" s="47"/>
      <c r="M4" s="47"/>
      <c r="N4" s="51"/>
      <c r="O4" s="50">
        <v>0</v>
      </c>
      <c r="P4" s="50"/>
      <c r="Q4" s="50"/>
      <c r="R4" s="50"/>
      <c r="S4" s="50">
        <v>0</v>
      </c>
      <c r="T4" s="50"/>
      <c r="U4" s="50"/>
      <c r="V4" s="50">
        <v>0</v>
      </c>
      <c r="W4" s="50"/>
      <c r="X4" s="50"/>
      <c r="Y4" s="50"/>
    </row>
    <row r="5" spans="1:27" ht="84.75" customHeight="1" x14ac:dyDescent="0.2">
      <c r="A5" s="13">
        <v>3</v>
      </c>
      <c r="B5" s="72"/>
      <c r="C5" s="74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 t="s">
        <v>26</v>
      </c>
      <c r="K5" s="47">
        <v>5</v>
      </c>
      <c r="L5" s="47"/>
      <c r="M5" s="47"/>
      <c r="N5" s="51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</row>
    <row r="6" spans="1:27" ht="145.5" customHeight="1" x14ac:dyDescent="0.2">
      <c r="A6" s="13">
        <v>4</v>
      </c>
      <c r="B6" s="73"/>
      <c r="C6" s="75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>
        <v>4.75</v>
      </c>
      <c r="K6" s="47">
        <v>20</v>
      </c>
      <c r="L6" s="47"/>
      <c r="M6" s="47"/>
      <c r="N6" s="51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</row>
    <row r="7" spans="1:27" ht="147.75" customHeight="1" x14ac:dyDescent="0.2">
      <c r="A7" s="13">
        <v>5</v>
      </c>
      <c r="B7" s="72"/>
      <c r="C7" s="74"/>
      <c r="D7" s="80" t="s">
        <v>91</v>
      </c>
      <c r="E7" s="18">
        <v>0.04</v>
      </c>
      <c r="F7" s="19" t="s">
        <v>41</v>
      </c>
      <c r="G7" s="16" t="s">
        <v>92</v>
      </c>
      <c r="H7" s="46">
        <v>46053</v>
      </c>
      <c r="I7" s="23" t="s">
        <v>25</v>
      </c>
      <c r="J7" s="58">
        <v>2.5</v>
      </c>
      <c r="K7" s="53">
        <v>0</v>
      </c>
      <c r="L7" s="53"/>
      <c r="M7" s="53"/>
      <c r="N7" s="51">
        <v>5</v>
      </c>
      <c r="O7" s="50">
        <v>5</v>
      </c>
      <c r="P7" s="50">
        <v>5</v>
      </c>
      <c r="Q7" s="50">
        <v>5</v>
      </c>
      <c r="R7" s="50">
        <v>5</v>
      </c>
      <c r="S7" s="50">
        <v>5</v>
      </c>
      <c r="T7" s="50">
        <v>5</v>
      </c>
      <c r="U7" s="50">
        <v>5</v>
      </c>
      <c r="V7" s="50">
        <v>5</v>
      </c>
      <c r="W7" s="50">
        <v>5</v>
      </c>
      <c r="X7" s="50">
        <v>5</v>
      </c>
      <c r="Y7" s="50"/>
      <c r="Z7" s="5">
        <v>1733.86</v>
      </c>
      <c r="AA7" s="5">
        <v>691.11</v>
      </c>
    </row>
    <row r="8" spans="1:27" ht="157.5" customHeight="1" x14ac:dyDescent="0.2">
      <c r="A8" s="13">
        <v>6</v>
      </c>
      <c r="B8" s="72"/>
      <c r="C8" s="74"/>
      <c r="D8" s="80"/>
      <c r="E8" s="18">
        <v>0.04</v>
      </c>
      <c r="F8" s="19" t="s">
        <v>46</v>
      </c>
      <c r="G8" s="16" t="s">
        <v>92</v>
      </c>
      <c r="H8" s="46">
        <v>46053</v>
      </c>
      <c r="I8" s="23" t="s">
        <v>25</v>
      </c>
      <c r="J8" s="58">
        <v>0</v>
      </c>
      <c r="K8" s="53">
        <v>4.5999999999999996</v>
      </c>
      <c r="L8" s="53"/>
      <c r="M8" s="53"/>
      <c r="N8" s="51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">
        <v>0</v>
      </c>
      <c r="AA8" s="5">
        <v>300</v>
      </c>
    </row>
    <row r="9" spans="1:27" ht="147.75" customHeight="1" x14ac:dyDescent="0.2">
      <c r="A9" s="13">
        <v>7</v>
      </c>
      <c r="B9" s="72"/>
      <c r="C9" s="74"/>
      <c r="D9" s="80"/>
      <c r="E9" s="18">
        <v>0.04</v>
      </c>
      <c r="F9" s="19" t="s">
        <v>109</v>
      </c>
      <c r="G9" s="16" t="s">
        <v>92</v>
      </c>
      <c r="H9" s="46">
        <v>46053</v>
      </c>
      <c r="I9" s="23" t="s">
        <v>25</v>
      </c>
      <c r="J9" s="58">
        <v>0.97</v>
      </c>
      <c r="K9" s="53">
        <v>4.2</v>
      </c>
      <c r="L9" s="53"/>
      <c r="M9" s="53"/>
      <c r="N9" s="51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">
        <v>2819.64</v>
      </c>
      <c r="AA9" s="5">
        <v>2884.67</v>
      </c>
    </row>
    <row r="10" spans="1:27" ht="147.75" customHeight="1" x14ac:dyDescent="0.2">
      <c r="A10" s="13">
        <v>8</v>
      </c>
      <c r="B10" s="72"/>
      <c r="C10" s="74"/>
      <c r="D10" s="80"/>
      <c r="E10" s="18">
        <v>0.04</v>
      </c>
      <c r="F10" s="19" t="s">
        <v>47</v>
      </c>
      <c r="G10" s="16" t="s">
        <v>92</v>
      </c>
      <c r="H10" s="46">
        <v>46053</v>
      </c>
      <c r="I10" s="23" t="s">
        <v>25</v>
      </c>
      <c r="J10" s="58">
        <v>0.28000000000000003</v>
      </c>
      <c r="K10" s="53">
        <v>4.5999999999999996</v>
      </c>
      <c r="L10" s="53"/>
      <c r="M10" s="53"/>
      <c r="N10" s="51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">
        <v>726.97</v>
      </c>
      <c r="AA10" s="5">
        <v>2588.6</v>
      </c>
    </row>
    <row r="11" spans="1:27" ht="151.5" customHeight="1" x14ac:dyDescent="0.2">
      <c r="A11" s="13">
        <v>9</v>
      </c>
      <c r="B11" s="72"/>
      <c r="C11" s="74"/>
      <c r="D11" s="80"/>
      <c r="E11" s="18">
        <v>0.04</v>
      </c>
      <c r="F11" s="19" t="s">
        <v>48</v>
      </c>
      <c r="G11" s="16" t="s">
        <v>92</v>
      </c>
      <c r="H11" s="46">
        <v>46053</v>
      </c>
      <c r="I11" s="23" t="s">
        <v>25</v>
      </c>
      <c r="J11" s="58">
        <v>0.56000000000000005</v>
      </c>
      <c r="K11" s="53">
        <v>4.4000000000000004</v>
      </c>
      <c r="L11" s="53"/>
      <c r="M11" s="53"/>
      <c r="N11" s="51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">
        <v>69908.69</v>
      </c>
      <c r="AA11" s="5">
        <v>124715.92</v>
      </c>
    </row>
    <row r="12" spans="1:27" ht="121.5" customHeight="1" x14ac:dyDescent="0.2">
      <c r="A12" s="13">
        <v>10</v>
      </c>
      <c r="B12" s="72"/>
      <c r="C12" s="74"/>
      <c r="D12" s="76" t="s">
        <v>40</v>
      </c>
      <c r="E12" s="18">
        <v>0.02</v>
      </c>
      <c r="F12" s="19" t="s">
        <v>50</v>
      </c>
      <c r="G12" s="20" t="s">
        <v>53</v>
      </c>
      <c r="H12" s="46">
        <v>46053</v>
      </c>
      <c r="I12" s="23" t="s">
        <v>55</v>
      </c>
      <c r="J12" s="18">
        <v>0.96879999999999999</v>
      </c>
      <c r="K12" s="53">
        <v>2.2999999999999998</v>
      </c>
      <c r="L12" s="53"/>
      <c r="M12" s="53"/>
      <c r="N12" s="51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7" ht="126" customHeight="1" x14ac:dyDescent="0.2">
      <c r="A13" s="13">
        <v>11</v>
      </c>
      <c r="B13" s="72"/>
      <c r="C13" s="74"/>
      <c r="D13" s="77"/>
      <c r="E13" s="18">
        <v>0.02</v>
      </c>
      <c r="F13" s="55" t="s">
        <v>51</v>
      </c>
      <c r="G13" s="56" t="s">
        <v>54</v>
      </c>
      <c r="H13" s="46">
        <v>46053</v>
      </c>
      <c r="I13" s="23" t="s">
        <v>56</v>
      </c>
      <c r="J13" s="18">
        <v>0.40500000000000003</v>
      </c>
      <c r="K13" s="53">
        <v>2.2999999999999998</v>
      </c>
      <c r="L13" s="53"/>
      <c r="M13" s="53"/>
      <c r="N13" s="51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7" ht="127.5" customHeight="1" x14ac:dyDescent="0.2">
      <c r="A14" s="13">
        <v>12</v>
      </c>
      <c r="B14" s="72"/>
      <c r="C14" s="74"/>
      <c r="D14" s="77"/>
      <c r="E14" s="18">
        <v>0.02</v>
      </c>
      <c r="F14" s="55" t="s">
        <v>52</v>
      </c>
      <c r="G14" s="56" t="s">
        <v>59</v>
      </c>
      <c r="H14" s="46">
        <v>46053</v>
      </c>
      <c r="I14" s="23" t="s">
        <v>57</v>
      </c>
      <c r="J14" s="18">
        <v>1</v>
      </c>
      <c r="K14" s="53">
        <v>2.2999999999999998</v>
      </c>
      <c r="L14" s="53"/>
      <c r="M14" s="53"/>
      <c r="N14" s="51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7" ht="79.5" customHeight="1" x14ac:dyDescent="0.2">
      <c r="A15" s="13">
        <v>13</v>
      </c>
      <c r="B15" s="72"/>
      <c r="C15" s="74"/>
      <c r="D15" s="77"/>
      <c r="E15" s="18">
        <v>0.02</v>
      </c>
      <c r="F15" s="55" t="s">
        <v>58</v>
      </c>
      <c r="G15" s="56" t="s">
        <v>60</v>
      </c>
      <c r="H15" s="46">
        <v>46053</v>
      </c>
      <c r="I15" s="23" t="s">
        <v>61</v>
      </c>
      <c r="J15" s="18">
        <v>0.97619999999999996</v>
      </c>
      <c r="K15" s="53">
        <v>2.2999999999999998</v>
      </c>
      <c r="L15" s="53"/>
      <c r="M15" s="53"/>
      <c r="N15" s="51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7" ht="82.5" customHeight="1" x14ac:dyDescent="0.2">
      <c r="A16" s="13">
        <v>14</v>
      </c>
      <c r="B16" s="72"/>
      <c r="C16" s="74"/>
      <c r="D16" s="77"/>
      <c r="E16" s="18">
        <v>0.02</v>
      </c>
      <c r="F16" s="57" t="s">
        <v>62</v>
      </c>
      <c r="G16" s="56" t="s">
        <v>63</v>
      </c>
      <c r="H16" s="46">
        <v>46053</v>
      </c>
      <c r="I16" s="23" t="s">
        <v>64</v>
      </c>
      <c r="J16" s="18">
        <v>0.875</v>
      </c>
      <c r="K16" s="53">
        <v>2</v>
      </c>
      <c r="L16" s="53"/>
      <c r="M16" s="53"/>
      <c r="N16" s="51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ht="96.75" customHeight="1" x14ac:dyDescent="0.2">
      <c r="A17" s="13">
        <v>15</v>
      </c>
      <c r="B17" s="72"/>
      <c r="C17" s="74"/>
      <c r="D17" s="77"/>
      <c r="E17" s="18">
        <v>0.02</v>
      </c>
      <c r="F17" s="1" t="s">
        <v>65</v>
      </c>
      <c r="G17" s="56" t="s">
        <v>63</v>
      </c>
      <c r="H17" s="46">
        <v>46053</v>
      </c>
      <c r="I17" s="23" t="s">
        <v>64</v>
      </c>
      <c r="J17" s="18">
        <v>1</v>
      </c>
      <c r="K17" s="53">
        <v>2.2999999999999998</v>
      </c>
      <c r="L17" s="53"/>
      <c r="M17" s="53"/>
      <c r="N17" s="51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ht="96.75" customHeight="1" x14ac:dyDescent="0.2">
      <c r="A18" s="13">
        <v>16</v>
      </c>
      <c r="B18" s="72"/>
      <c r="C18" s="74"/>
      <c r="D18" s="77"/>
      <c r="E18" s="18">
        <v>0.02</v>
      </c>
      <c r="F18" s="19" t="s">
        <v>66</v>
      </c>
      <c r="G18" s="56" t="s">
        <v>63</v>
      </c>
      <c r="H18" s="46">
        <v>46053</v>
      </c>
      <c r="I18" s="23" t="s">
        <v>64</v>
      </c>
      <c r="J18" s="18">
        <v>1</v>
      </c>
      <c r="K18" s="53">
        <v>2.2999999999999998</v>
      </c>
      <c r="L18" s="53"/>
      <c r="M18" s="53"/>
      <c r="N18" s="51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ht="96.75" customHeight="1" x14ac:dyDescent="0.2">
      <c r="A19" s="13">
        <v>17</v>
      </c>
      <c r="B19" s="72"/>
      <c r="C19" s="74"/>
      <c r="D19" s="77"/>
      <c r="E19" s="18">
        <v>0.02</v>
      </c>
      <c r="F19" s="19" t="s">
        <v>67</v>
      </c>
      <c r="G19" s="56" t="s">
        <v>68</v>
      </c>
      <c r="H19" s="46">
        <v>46053</v>
      </c>
      <c r="I19" s="23" t="s">
        <v>69</v>
      </c>
      <c r="J19" s="23" t="s">
        <v>69</v>
      </c>
      <c r="K19" s="53">
        <v>2</v>
      </c>
      <c r="L19" s="53"/>
      <c r="M19" s="53"/>
      <c r="N19" s="51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ht="71.25" customHeight="1" x14ac:dyDescent="0.2">
      <c r="A20" s="13">
        <v>18</v>
      </c>
      <c r="B20" s="72"/>
      <c r="C20" s="74"/>
      <c r="D20" s="77"/>
      <c r="E20" s="18">
        <v>0.02</v>
      </c>
      <c r="F20" s="19" t="s">
        <v>70</v>
      </c>
      <c r="G20" s="56" t="s">
        <v>71</v>
      </c>
      <c r="H20" s="46">
        <v>46053</v>
      </c>
      <c r="I20" s="23" t="s">
        <v>72</v>
      </c>
      <c r="J20" s="23" t="s">
        <v>72</v>
      </c>
      <c r="K20" s="53">
        <v>2</v>
      </c>
      <c r="L20" s="53"/>
      <c r="M20" s="53"/>
      <c r="N20" s="51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ht="81" customHeight="1" x14ac:dyDescent="0.2">
      <c r="A21" s="13">
        <v>19</v>
      </c>
      <c r="B21" s="72"/>
      <c r="C21" s="74"/>
      <c r="D21" s="77"/>
      <c r="E21" s="18">
        <v>0.02</v>
      </c>
      <c r="F21" s="19" t="s">
        <v>73</v>
      </c>
      <c r="G21" s="56" t="s">
        <v>74</v>
      </c>
      <c r="H21" s="46">
        <v>46053</v>
      </c>
      <c r="I21" s="23" t="s">
        <v>75</v>
      </c>
      <c r="J21" s="23" t="s">
        <v>72</v>
      </c>
      <c r="K21" s="53">
        <v>2</v>
      </c>
      <c r="L21" s="53"/>
      <c r="M21" s="53"/>
      <c r="N21" s="51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ht="70.5" customHeight="1" x14ac:dyDescent="0.2">
      <c r="A22" s="13">
        <v>20</v>
      </c>
      <c r="B22" s="72"/>
      <c r="C22" s="74"/>
      <c r="D22" s="76" t="s">
        <v>34</v>
      </c>
      <c r="E22" s="18">
        <v>0.02</v>
      </c>
      <c r="F22" s="19" t="s">
        <v>35</v>
      </c>
      <c r="G22" s="20" t="s">
        <v>80</v>
      </c>
      <c r="H22" s="46">
        <v>46053</v>
      </c>
      <c r="I22" s="25" t="s">
        <v>36</v>
      </c>
      <c r="J22" s="25" t="s">
        <v>36</v>
      </c>
      <c r="K22" s="53">
        <v>2</v>
      </c>
      <c r="L22" s="53"/>
      <c r="M22" s="53"/>
      <c r="N22" s="51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ht="79.5" customHeight="1" x14ac:dyDescent="0.2">
      <c r="A23" s="13">
        <v>21</v>
      </c>
      <c r="B23" s="72"/>
      <c r="C23" s="74"/>
      <c r="D23" s="77"/>
      <c r="E23" s="18">
        <v>0.02</v>
      </c>
      <c r="F23" s="19" t="s">
        <v>76</v>
      </c>
      <c r="G23" s="56" t="s">
        <v>81</v>
      </c>
      <c r="H23" s="46">
        <v>46053</v>
      </c>
      <c r="I23" s="25" t="s">
        <v>26</v>
      </c>
      <c r="J23" s="25" t="s">
        <v>26</v>
      </c>
      <c r="K23" s="53">
        <v>2.2999999999999998</v>
      </c>
      <c r="L23" s="53"/>
      <c r="M23" s="53"/>
      <c r="N23" s="51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ht="93.75" customHeight="1" x14ac:dyDescent="0.2">
      <c r="A24" s="13">
        <v>22</v>
      </c>
      <c r="B24" s="72"/>
      <c r="C24" s="74"/>
      <c r="D24" s="77"/>
      <c r="E24" s="18">
        <v>0.02</v>
      </c>
      <c r="F24" s="19" t="s">
        <v>77</v>
      </c>
      <c r="G24" s="56" t="s">
        <v>83</v>
      </c>
      <c r="H24" s="46">
        <v>46053</v>
      </c>
      <c r="I24" s="23" t="s">
        <v>64</v>
      </c>
      <c r="J24" s="23" t="s">
        <v>64</v>
      </c>
      <c r="K24" s="53">
        <v>2</v>
      </c>
      <c r="L24" s="53"/>
      <c r="M24" s="53"/>
      <c r="N24" s="51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ht="64.5" customHeight="1" x14ac:dyDescent="0.2">
      <c r="A25" s="13">
        <v>23</v>
      </c>
      <c r="B25" s="72"/>
      <c r="C25" s="74"/>
      <c r="D25" s="77"/>
      <c r="E25" s="18">
        <v>0.02</v>
      </c>
      <c r="F25" s="19" t="s">
        <v>78</v>
      </c>
      <c r="G25" s="20" t="s">
        <v>85</v>
      </c>
      <c r="H25" s="46">
        <v>46053</v>
      </c>
      <c r="I25" s="25" t="s">
        <v>86</v>
      </c>
      <c r="J25" s="25" t="s">
        <v>86</v>
      </c>
      <c r="K25" s="53">
        <v>2.2999999999999998</v>
      </c>
      <c r="L25" s="53"/>
      <c r="M25" s="53"/>
      <c r="N25" s="51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ht="70.5" customHeight="1" x14ac:dyDescent="0.2">
      <c r="A26" s="13">
        <v>24</v>
      </c>
      <c r="B26" s="72"/>
      <c r="C26" s="74"/>
      <c r="D26" s="77"/>
      <c r="E26" s="18">
        <v>0.02</v>
      </c>
      <c r="F26" s="19" t="s">
        <v>79</v>
      </c>
      <c r="G26" s="20" t="s">
        <v>87</v>
      </c>
      <c r="H26" s="46">
        <v>46053</v>
      </c>
      <c r="I26" s="25" t="s">
        <v>88</v>
      </c>
      <c r="J26" s="25" t="s">
        <v>88</v>
      </c>
      <c r="K26" s="53">
        <v>2.2999999999999998</v>
      </c>
      <c r="L26" s="53"/>
      <c r="M26" s="53"/>
      <c r="N26" s="51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ht="138.75" customHeight="1" x14ac:dyDescent="0.2">
      <c r="A27" s="13">
        <v>25</v>
      </c>
      <c r="B27" s="73"/>
      <c r="C27" s="75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>
        <v>1</v>
      </c>
      <c r="K27" s="53">
        <v>10</v>
      </c>
      <c r="L27" s="53"/>
      <c r="M27" s="53"/>
      <c r="N27" s="51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ht="24.6" customHeight="1" x14ac:dyDescent="0.2">
      <c r="A28" s="79" t="s">
        <v>8</v>
      </c>
      <c r="B28" s="79"/>
      <c r="C28" s="79"/>
      <c r="D28" s="79"/>
      <c r="E28" s="79"/>
      <c r="F28" s="79"/>
      <c r="G28" s="79"/>
      <c r="H28" s="79"/>
      <c r="I28" s="79"/>
      <c r="J28" s="79"/>
      <c r="K28" s="54">
        <f>SUM(K3:K27)</f>
        <v>102.39999999999998</v>
      </c>
      <c r="L28" s="54"/>
      <c r="M28" s="54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65" t="s">
        <v>15</v>
      </c>
      <c r="B29" s="65"/>
      <c r="C29" s="66"/>
      <c r="D29" s="66"/>
      <c r="E29" s="66"/>
      <c r="F29" s="27" t="s">
        <v>14</v>
      </c>
      <c r="G29" s="28"/>
      <c r="H29" s="67" t="s">
        <v>22</v>
      </c>
      <c r="I29" s="68"/>
      <c r="J29" s="69"/>
      <c r="K29" s="70"/>
      <c r="L29" s="70"/>
      <c r="M29" s="7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65" t="s">
        <v>16</v>
      </c>
      <c r="B30" s="65"/>
      <c r="C30" s="66"/>
      <c r="D30" s="66"/>
      <c r="E30" s="66"/>
      <c r="F30" s="27" t="s">
        <v>17</v>
      </c>
      <c r="G30" s="26"/>
      <c r="H30" s="67" t="s">
        <v>18</v>
      </c>
      <c r="I30" s="68"/>
      <c r="J30" s="69"/>
      <c r="K30" s="70"/>
      <c r="L30" s="70"/>
      <c r="M30" s="7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64" t="s">
        <v>19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34:K34"/>
    <mergeCell ref="A28:J28"/>
    <mergeCell ref="A29:B29"/>
    <mergeCell ref="C29:E29"/>
    <mergeCell ref="H29:I29"/>
    <mergeCell ref="J29:M29"/>
    <mergeCell ref="A30:B30"/>
    <mergeCell ref="C30:E30"/>
    <mergeCell ref="H30:I30"/>
    <mergeCell ref="J30:M30"/>
    <mergeCell ref="A1:M1"/>
    <mergeCell ref="B3:B6"/>
    <mergeCell ref="C3:C6"/>
    <mergeCell ref="B7:B27"/>
    <mergeCell ref="C7:C27"/>
    <mergeCell ref="D7:D11"/>
    <mergeCell ref="D12:D21"/>
    <mergeCell ref="D22:D26"/>
  </mergeCells>
  <phoneticPr fontId="13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DEDE4-429D-45F1-8015-E6FADA093FCD}">
  <dimension ref="A1:Y39"/>
  <sheetViews>
    <sheetView workbookViewId="0">
      <selection activeCell="F9" sqref="F9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8" t="s">
        <v>104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81" t="s">
        <v>20</v>
      </c>
      <c r="C3" s="82">
        <v>0.4</v>
      </c>
      <c r="D3" s="13" t="s">
        <v>39</v>
      </c>
      <c r="E3" s="14">
        <v>0.05</v>
      </c>
      <c r="F3" s="15" t="s">
        <v>28</v>
      </c>
      <c r="G3" s="16" t="s">
        <v>89</v>
      </c>
      <c r="H3" s="46">
        <v>46053</v>
      </c>
      <c r="I3" s="23" t="s">
        <v>24</v>
      </c>
      <c r="J3" s="23"/>
      <c r="K3" s="47"/>
      <c r="L3" s="47"/>
      <c r="M3" s="47"/>
      <c r="N3" s="48"/>
      <c r="O3" s="49"/>
      <c r="P3" s="49"/>
      <c r="Q3" s="49"/>
      <c r="R3" s="49"/>
      <c r="S3" s="49"/>
      <c r="T3" s="49"/>
      <c r="U3" s="49"/>
      <c r="V3" s="49"/>
      <c r="W3" s="49"/>
      <c r="X3" s="49"/>
      <c r="Y3" s="50"/>
    </row>
    <row r="4" spans="1:25" ht="162" customHeight="1" x14ac:dyDescent="0.2">
      <c r="A4" s="13">
        <v>2</v>
      </c>
      <c r="B4" s="72"/>
      <c r="C4" s="74"/>
      <c r="D4" s="13" t="s">
        <v>43</v>
      </c>
      <c r="E4" s="14">
        <v>0.1</v>
      </c>
      <c r="F4" s="15" t="s">
        <v>29</v>
      </c>
      <c r="G4" s="16" t="s">
        <v>90</v>
      </c>
      <c r="H4" s="46">
        <v>46053</v>
      </c>
      <c r="I4" s="23" t="s">
        <v>25</v>
      </c>
      <c r="J4" s="44"/>
      <c r="K4" s="47"/>
      <c r="L4" s="47"/>
      <c r="M4" s="47"/>
      <c r="N4" s="51"/>
      <c r="O4" s="50">
        <v>0</v>
      </c>
      <c r="P4" s="50"/>
      <c r="Q4" s="50"/>
      <c r="R4" s="50"/>
      <c r="S4" s="50">
        <v>0</v>
      </c>
      <c r="T4" s="50"/>
      <c r="U4" s="50"/>
      <c r="V4" s="50">
        <v>0</v>
      </c>
      <c r="W4" s="50"/>
      <c r="X4" s="50"/>
      <c r="Y4" s="50"/>
    </row>
    <row r="5" spans="1:25" ht="84.75" customHeight="1" x14ac:dyDescent="0.2">
      <c r="A5" s="13">
        <v>3</v>
      </c>
      <c r="B5" s="72"/>
      <c r="C5" s="74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/>
      <c r="K5" s="47"/>
      <c r="L5" s="47"/>
      <c r="M5" s="47"/>
      <c r="N5" s="51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</row>
    <row r="6" spans="1:25" ht="145.5" customHeight="1" x14ac:dyDescent="0.2">
      <c r="A6" s="13">
        <v>4</v>
      </c>
      <c r="B6" s="73"/>
      <c r="C6" s="75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/>
      <c r="K6" s="47"/>
      <c r="L6" s="47"/>
      <c r="M6" s="47"/>
      <c r="N6" s="51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</row>
    <row r="7" spans="1:25" ht="147.75" customHeight="1" x14ac:dyDescent="0.2">
      <c r="A7" s="13">
        <v>5</v>
      </c>
      <c r="B7" s="72"/>
      <c r="C7" s="74"/>
      <c r="D7" s="80" t="s">
        <v>91</v>
      </c>
      <c r="E7" s="18">
        <v>0.04</v>
      </c>
      <c r="F7" s="19" t="s">
        <v>41</v>
      </c>
      <c r="G7" s="16" t="s">
        <v>92</v>
      </c>
      <c r="H7" s="46">
        <v>46053</v>
      </c>
      <c r="I7" s="23" t="s">
        <v>25</v>
      </c>
      <c r="J7" s="58"/>
      <c r="K7" s="53"/>
      <c r="L7" s="53"/>
      <c r="M7" s="53"/>
      <c r="N7" s="51">
        <v>5</v>
      </c>
      <c r="O7" s="50">
        <v>5</v>
      </c>
      <c r="P7" s="50">
        <v>5</v>
      </c>
      <c r="Q7" s="50">
        <v>5</v>
      </c>
      <c r="R7" s="50">
        <v>5</v>
      </c>
      <c r="S7" s="50">
        <v>5</v>
      </c>
      <c r="T7" s="50">
        <v>5</v>
      </c>
      <c r="U7" s="50">
        <v>5</v>
      </c>
      <c r="V7" s="50">
        <v>5</v>
      </c>
      <c r="W7" s="50">
        <v>5</v>
      </c>
      <c r="X7" s="50">
        <v>5</v>
      </c>
      <c r="Y7" s="50"/>
    </row>
    <row r="8" spans="1:25" ht="157.5" customHeight="1" x14ac:dyDescent="0.2">
      <c r="A8" s="13">
        <v>6</v>
      </c>
      <c r="B8" s="72"/>
      <c r="C8" s="74"/>
      <c r="D8" s="80"/>
      <c r="E8" s="18">
        <v>0.04</v>
      </c>
      <c r="F8" s="19" t="s">
        <v>46</v>
      </c>
      <c r="G8" s="16" t="s">
        <v>92</v>
      </c>
      <c r="H8" s="46">
        <v>46053</v>
      </c>
      <c r="I8" s="23" t="s">
        <v>25</v>
      </c>
      <c r="J8" s="58"/>
      <c r="K8" s="53"/>
      <c r="L8" s="53"/>
      <c r="M8" s="53"/>
      <c r="N8" s="51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</row>
    <row r="9" spans="1:25" ht="147.75" customHeight="1" x14ac:dyDescent="0.2">
      <c r="A9" s="13">
        <v>7</v>
      </c>
      <c r="B9" s="72"/>
      <c r="C9" s="74"/>
      <c r="D9" s="80"/>
      <c r="E9" s="18">
        <v>0.04</v>
      </c>
      <c r="F9" s="19" t="s">
        <v>109</v>
      </c>
      <c r="G9" s="16" t="s">
        <v>92</v>
      </c>
      <c r="H9" s="46">
        <v>46053</v>
      </c>
      <c r="I9" s="23" t="s">
        <v>25</v>
      </c>
      <c r="J9" s="58"/>
      <c r="K9" s="53"/>
      <c r="L9" s="53"/>
      <c r="M9" s="53"/>
      <c r="N9" s="51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</row>
    <row r="10" spans="1:25" ht="147.75" customHeight="1" x14ac:dyDescent="0.2">
      <c r="A10" s="13">
        <v>8</v>
      </c>
      <c r="B10" s="72"/>
      <c r="C10" s="74"/>
      <c r="D10" s="80"/>
      <c r="E10" s="18">
        <v>0.04</v>
      </c>
      <c r="F10" s="19" t="s">
        <v>47</v>
      </c>
      <c r="G10" s="16" t="s">
        <v>92</v>
      </c>
      <c r="H10" s="46">
        <v>46053</v>
      </c>
      <c r="I10" s="23" t="s">
        <v>25</v>
      </c>
      <c r="J10" s="52"/>
      <c r="K10" s="53"/>
      <c r="L10" s="53"/>
      <c r="M10" s="53"/>
      <c r="N10" s="51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5" ht="151.5" customHeight="1" x14ac:dyDescent="0.2">
      <c r="A11" s="13">
        <v>9</v>
      </c>
      <c r="B11" s="72"/>
      <c r="C11" s="74"/>
      <c r="D11" s="80"/>
      <c r="E11" s="18">
        <v>0.04</v>
      </c>
      <c r="F11" s="19" t="s">
        <v>48</v>
      </c>
      <c r="G11" s="16" t="s">
        <v>92</v>
      </c>
      <c r="H11" s="46">
        <v>46053</v>
      </c>
      <c r="I11" s="23" t="s">
        <v>25</v>
      </c>
      <c r="J11" s="52"/>
      <c r="K11" s="53"/>
      <c r="L11" s="53"/>
      <c r="M11" s="53"/>
      <c r="N11" s="51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</row>
    <row r="12" spans="1:25" ht="121.5" customHeight="1" x14ac:dyDescent="0.2">
      <c r="A12" s="13">
        <v>10</v>
      </c>
      <c r="B12" s="72"/>
      <c r="C12" s="74"/>
      <c r="D12" s="76" t="s">
        <v>40</v>
      </c>
      <c r="E12" s="18">
        <v>0.02</v>
      </c>
      <c r="F12" s="19" t="s">
        <v>50</v>
      </c>
      <c r="G12" s="20" t="s">
        <v>53</v>
      </c>
      <c r="H12" s="46">
        <v>46053</v>
      </c>
      <c r="I12" s="23" t="s">
        <v>55</v>
      </c>
      <c r="J12" s="18"/>
      <c r="K12" s="53"/>
      <c r="L12" s="53"/>
      <c r="M12" s="53"/>
      <c r="N12" s="51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5" ht="126" customHeight="1" x14ac:dyDescent="0.2">
      <c r="A13" s="13">
        <v>11</v>
      </c>
      <c r="B13" s="72"/>
      <c r="C13" s="74"/>
      <c r="D13" s="77"/>
      <c r="E13" s="18">
        <v>0.02</v>
      </c>
      <c r="F13" s="55" t="s">
        <v>51</v>
      </c>
      <c r="G13" s="56" t="s">
        <v>54</v>
      </c>
      <c r="H13" s="46">
        <v>46053</v>
      </c>
      <c r="I13" s="23" t="s">
        <v>56</v>
      </c>
      <c r="J13" s="18"/>
      <c r="K13" s="53"/>
      <c r="L13" s="53"/>
      <c r="M13" s="53"/>
      <c r="N13" s="51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5" ht="127.5" customHeight="1" x14ac:dyDescent="0.2">
      <c r="A14" s="13">
        <v>12</v>
      </c>
      <c r="B14" s="72"/>
      <c r="C14" s="74"/>
      <c r="D14" s="77"/>
      <c r="E14" s="18">
        <v>0.02</v>
      </c>
      <c r="F14" s="55" t="s">
        <v>52</v>
      </c>
      <c r="G14" s="56" t="s">
        <v>59</v>
      </c>
      <c r="H14" s="46">
        <v>46053</v>
      </c>
      <c r="I14" s="23" t="s">
        <v>57</v>
      </c>
      <c r="J14" s="18"/>
      <c r="K14" s="53"/>
      <c r="L14" s="53"/>
      <c r="M14" s="53"/>
      <c r="N14" s="51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5" ht="79.5" customHeight="1" x14ac:dyDescent="0.2">
      <c r="A15" s="13">
        <v>13</v>
      </c>
      <c r="B15" s="72"/>
      <c r="C15" s="74"/>
      <c r="D15" s="77"/>
      <c r="E15" s="18">
        <v>0.02</v>
      </c>
      <c r="F15" s="55" t="s">
        <v>58</v>
      </c>
      <c r="G15" s="56" t="s">
        <v>60</v>
      </c>
      <c r="H15" s="46">
        <v>46053</v>
      </c>
      <c r="I15" s="23" t="s">
        <v>61</v>
      </c>
      <c r="J15" s="18"/>
      <c r="K15" s="53"/>
      <c r="L15" s="53"/>
      <c r="M15" s="53"/>
      <c r="N15" s="51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ht="82.5" customHeight="1" x14ac:dyDescent="0.2">
      <c r="A16" s="13">
        <v>14</v>
      </c>
      <c r="B16" s="72"/>
      <c r="C16" s="74"/>
      <c r="D16" s="77"/>
      <c r="E16" s="18">
        <v>0.02</v>
      </c>
      <c r="F16" s="57" t="s">
        <v>62</v>
      </c>
      <c r="G16" s="56" t="s">
        <v>63</v>
      </c>
      <c r="H16" s="46">
        <v>46053</v>
      </c>
      <c r="I16" s="23" t="s">
        <v>64</v>
      </c>
      <c r="J16" s="18"/>
      <c r="K16" s="53"/>
      <c r="L16" s="53"/>
      <c r="M16" s="53"/>
      <c r="N16" s="51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ht="96.75" customHeight="1" x14ac:dyDescent="0.2">
      <c r="A17" s="13">
        <v>15</v>
      </c>
      <c r="B17" s="72"/>
      <c r="C17" s="74"/>
      <c r="D17" s="77"/>
      <c r="E17" s="18">
        <v>0.02</v>
      </c>
      <c r="F17" s="1" t="s">
        <v>65</v>
      </c>
      <c r="G17" s="56" t="s">
        <v>63</v>
      </c>
      <c r="H17" s="46">
        <v>46053</v>
      </c>
      <c r="I17" s="23" t="s">
        <v>64</v>
      </c>
      <c r="J17" s="18"/>
      <c r="K17" s="53"/>
      <c r="L17" s="53"/>
      <c r="M17" s="53"/>
      <c r="N17" s="51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ht="96.75" customHeight="1" x14ac:dyDescent="0.2">
      <c r="A18" s="13">
        <v>16</v>
      </c>
      <c r="B18" s="72"/>
      <c r="C18" s="74"/>
      <c r="D18" s="77"/>
      <c r="E18" s="18">
        <v>0.02</v>
      </c>
      <c r="F18" s="19" t="s">
        <v>66</v>
      </c>
      <c r="G18" s="56" t="s">
        <v>63</v>
      </c>
      <c r="H18" s="46">
        <v>46053</v>
      </c>
      <c r="I18" s="23" t="s">
        <v>64</v>
      </c>
      <c r="J18" s="18"/>
      <c r="K18" s="53"/>
      <c r="L18" s="53"/>
      <c r="M18" s="53"/>
      <c r="N18" s="51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ht="96.75" customHeight="1" x14ac:dyDescent="0.2">
      <c r="A19" s="13">
        <v>17</v>
      </c>
      <c r="B19" s="72"/>
      <c r="C19" s="74"/>
      <c r="D19" s="77"/>
      <c r="E19" s="18">
        <v>0.02</v>
      </c>
      <c r="F19" s="19" t="s">
        <v>67</v>
      </c>
      <c r="G19" s="56" t="s">
        <v>68</v>
      </c>
      <c r="H19" s="46">
        <v>46053</v>
      </c>
      <c r="I19" s="23" t="s">
        <v>69</v>
      </c>
      <c r="J19" s="23"/>
      <c r="K19" s="53"/>
      <c r="L19" s="53"/>
      <c r="M19" s="53"/>
      <c r="N19" s="51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ht="71.25" customHeight="1" x14ac:dyDescent="0.2">
      <c r="A20" s="13">
        <v>18</v>
      </c>
      <c r="B20" s="72"/>
      <c r="C20" s="74"/>
      <c r="D20" s="77"/>
      <c r="E20" s="18">
        <v>0.02</v>
      </c>
      <c r="F20" s="19" t="s">
        <v>70</v>
      </c>
      <c r="G20" s="56" t="s">
        <v>71</v>
      </c>
      <c r="H20" s="46">
        <v>46053</v>
      </c>
      <c r="I20" s="23" t="s">
        <v>72</v>
      </c>
      <c r="J20" s="23"/>
      <c r="K20" s="53"/>
      <c r="L20" s="53"/>
      <c r="M20" s="53"/>
      <c r="N20" s="51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ht="81" customHeight="1" x14ac:dyDescent="0.2">
      <c r="A21" s="13">
        <v>19</v>
      </c>
      <c r="B21" s="72"/>
      <c r="C21" s="74"/>
      <c r="D21" s="77"/>
      <c r="E21" s="18">
        <v>0.02</v>
      </c>
      <c r="F21" s="19" t="s">
        <v>73</v>
      </c>
      <c r="G21" s="56" t="s">
        <v>74</v>
      </c>
      <c r="H21" s="46">
        <v>46053</v>
      </c>
      <c r="I21" s="23" t="s">
        <v>75</v>
      </c>
      <c r="J21" s="23"/>
      <c r="K21" s="53"/>
      <c r="L21" s="53"/>
      <c r="M21" s="53"/>
      <c r="N21" s="51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ht="70.5" customHeight="1" x14ac:dyDescent="0.2">
      <c r="A22" s="13">
        <v>20</v>
      </c>
      <c r="B22" s="72"/>
      <c r="C22" s="74"/>
      <c r="D22" s="76" t="s">
        <v>34</v>
      </c>
      <c r="E22" s="18">
        <v>0.02</v>
      </c>
      <c r="F22" s="19" t="s">
        <v>35</v>
      </c>
      <c r="G22" s="20" t="s">
        <v>80</v>
      </c>
      <c r="H22" s="46">
        <v>46053</v>
      </c>
      <c r="I22" s="25" t="s">
        <v>36</v>
      </c>
      <c r="J22" s="25"/>
      <c r="K22" s="53"/>
      <c r="L22" s="53"/>
      <c r="M22" s="53"/>
      <c r="N22" s="51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ht="79.5" customHeight="1" x14ac:dyDescent="0.2">
      <c r="A23" s="13">
        <v>21</v>
      </c>
      <c r="B23" s="72"/>
      <c r="C23" s="74"/>
      <c r="D23" s="77"/>
      <c r="E23" s="18">
        <v>0.02</v>
      </c>
      <c r="F23" s="19" t="s">
        <v>76</v>
      </c>
      <c r="G23" s="56" t="s">
        <v>81</v>
      </c>
      <c r="H23" s="46">
        <v>46053</v>
      </c>
      <c r="I23" s="25" t="s">
        <v>26</v>
      </c>
      <c r="J23" s="25"/>
      <c r="K23" s="53"/>
      <c r="L23" s="53"/>
      <c r="M23" s="53"/>
      <c r="N23" s="51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ht="93.75" customHeight="1" x14ac:dyDescent="0.2">
      <c r="A24" s="13">
        <v>22</v>
      </c>
      <c r="B24" s="72"/>
      <c r="C24" s="74"/>
      <c r="D24" s="77"/>
      <c r="E24" s="18">
        <v>0.02</v>
      </c>
      <c r="F24" s="19" t="s">
        <v>77</v>
      </c>
      <c r="G24" s="56" t="s">
        <v>83</v>
      </c>
      <c r="H24" s="46">
        <v>46053</v>
      </c>
      <c r="I24" s="23" t="s">
        <v>64</v>
      </c>
      <c r="J24" s="23"/>
      <c r="K24" s="53"/>
      <c r="L24" s="53"/>
      <c r="M24" s="53"/>
      <c r="N24" s="51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ht="64.5" customHeight="1" x14ac:dyDescent="0.2">
      <c r="A25" s="13">
        <v>23</v>
      </c>
      <c r="B25" s="72"/>
      <c r="C25" s="74"/>
      <c r="D25" s="77"/>
      <c r="E25" s="18">
        <v>0.02</v>
      </c>
      <c r="F25" s="19" t="s">
        <v>78</v>
      </c>
      <c r="G25" s="20" t="s">
        <v>85</v>
      </c>
      <c r="H25" s="46">
        <v>46053</v>
      </c>
      <c r="I25" s="25" t="s">
        <v>86</v>
      </c>
      <c r="J25" s="25"/>
      <c r="K25" s="53"/>
      <c r="L25" s="53"/>
      <c r="M25" s="53"/>
      <c r="N25" s="51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ht="70.5" customHeight="1" x14ac:dyDescent="0.2">
      <c r="A26" s="13">
        <v>24</v>
      </c>
      <c r="B26" s="72"/>
      <c r="C26" s="74"/>
      <c r="D26" s="77"/>
      <c r="E26" s="18">
        <v>0.02</v>
      </c>
      <c r="F26" s="19" t="s">
        <v>79</v>
      </c>
      <c r="G26" s="20" t="s">
        <v>87</v>
      </c>
      <c r="H26" s="46">
        <v>46053</v>
      </c>
      <c r="I26" s="25" t="s">
        <v>88</v>
      </c>
      <c r="J26" s="25"/>
      <c r="K26" s="53"/>
      <c r="L26" s="53"/>
      <c r="M26" s="53"/>
      <c r="N26" s="51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ht="138.75" customHeight="1" x14ac:dyDescent="0.2">
      <c r="A27" s="13">
        <v>25</v>
      </c>
      <c r="B27" s="73"/>
      <c r="C27" s="75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/>
      <c r="K27" s="53"/>
      <c r="L27" s="53"/>
      <c r="M27" s="53"/>
      <c r="N27" s="51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ht="24.6" customHeight="1" x14ac:dyDescent="0.2">
      <c r="A28" s="79" t="s">
        <v>8</v>
      </c>
      <c r="B28" s="79"/>
      <c r="C28" s="79"/>
      <c r="D28" s="79"/>
      <c r="E28" s="79"/>
      <c r="F28" s="79"/>
      <c r="G28" s="79"/>
      <c r="H28" s="79"/>
      <c r="I28" s="79"/>
      <c r="J28" s="79"/>
      <c r="K28" s="54">
        <f>SUM(K3:K26)</f>
        <v>0</v>
      </c>
      <c r="L28" s="54">
        <f>SUM(L3:L26)</f>
        <v>0</v>
      </c>
      <c r="M28" s="54">
        <f>SUM(M3:M26)</f>
        <v>0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65" t="s">
        <v>15</v>
      </c>
      <c r="B29" s="65"/>
      <c r="C29" s="66"/>
      <c r="D29" s="66"/>
      <c r="E29" s="66"/>
      <c r="F29" s="27" t="s">
        <v>14</v>
      </c>
      <c r="G29" s="28"/>
      <c r="H29" s="67" t="s">
        <v>22</v>
      </c>
      <c r="I29" s="68"/>
      <c r="J29" s="69"/>
      <c r="K29" s="70"/>
      <c r="L29" s="70"/>
      <c r="M29" s="7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65" t="s">
        <v>16</v>
      </c>
      <c r="B30" s="65"/>
      <c r="C30" s="66"/>
      <c r="D30" s="66"/>
      <c r="E30" s="66"/>
      <c r="F30" s="27" t="s">
        <v>17</v>
      </c>
      <c r="G30" s="26"/>
      <c r="H30" s="67" t="s">
        <v>18</v>
      </c>
      <c r="I30" s="68"/>
      <c r="J30" s="69"/>
      <c r="K30" s="70"/>
      <c r="L30" s="70"/>
      <c r="M30" s="7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64" t="s">
        <v>19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34:K34"/>
    <mergeCell ref="A28:J28"/>
    <mergeCell ref="A29:B29"/>
    <mergeCell ref="C29:E29"/>
    <mergeCell ref="H29:I29"/>
    <mergeCell ref="J29:M29"/>
    <mergeCell ref="A30:B30"/>
    <mergeCell ref="C30:E30"/>
    <mergeCell ref="H30:I30"/>
    <mergeCell ref="J30:M30"/>
    <mergeCell ref="A1:M1"/>
    <mergeCell ref="B3:B6"/>
    <mergeCell ref="C3:C6"/>
    <mergeCell ref="B7:B27"/>
    <mergeCell ref="C7:C27"/>
    <mergeCell ref="D7:D11"/>
    <mergeCell ref="D12:D21"/>
    <mergeCell ref="D22:D26"/>
  </mergeCells>
  <phoneticPr fontId="1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2026-01</vt:lpstr>
      <vt:lpstr>2026-02</vt:lpstr>
      <vt:lpstr>2026-03</vt:lpstr>
      <vt:lpstr>2026-04</vt:lpstr>
      <vt:lpstr>2026-05</vt:lpstr>
      <vt:lpstr>2026-06</vt:lpstr>
      <vt:lpstr>2026-07</vt:lpstr>
      <vt:lpstr>2026-08</vt:lpstr>
      <vt:lpstr>2026-09</vt:lpstr>
      <vt:lpstr>2026-10</vt:lpstr>
      <vt:lpstr>2026-11</vt:lpstr>
      <vt:lpstr>2026-12</vt:lpstr>
      <vt:lpstr>'2026-01'!Print_Area</vt:lpstr>
      <vt:lpstr>'2026-01'!Print_Titles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Lilith Zhong</cp:lastModifiedBy>
  <cp:lastPrinted>2025-12-03T07:34:03Z</cp:lastPrinted>
  <dcterms:created xsi:type="dcterms:W3CDTF">2015-06-05T18:19:00Z</dcterms:created>
  <dcterms:modified xsi:type="dcterms:W3CDTF">2025-12-24T10:36:15Z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